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5570" windowHeight="9135" tabRatio="788" firstSheet="1" activeTab="5"/>
  </bookViews>
  <sheets>
    <sheet name="1. DireccyConducc " sheetId="40" r:id="rId1"/>
    <sheet name="2. Estimación RE1" sheetId="48" r:id="rId2"/>
    <sheet name="7. Gestión Institucional " sheetId="41" r:id="rId3"/>
    <sheet name="8. Estimación RE4" sheetId="51" r:id="rId4"/>
    <sheet name="9. Valoración_Riesgo " sheetId="31" r:id="rId5"/>
    <sheet name="10. Control gerencial" sheetId="46" r:id="rId6"/>
    <sheet name="11. Cumplimiento" sheetId="47" r:id="rId7"/>
    <sheet name="8. SEVRI-INFO" sheetId="21" state="hidden" r:id="rId8"/>
    <sheet name="9. Lista riesgos" sheetId="7" state="hidden" r:id="rId9"/>
  </sheets>
  <externalReferences>
    <externalReference r:id="rId10"/>
    <externalReference r:id="rId11"/>
  </externalReferences>
  <definedNames>
    <definedName name="a" localSheetId="5">#REF!</definedName>
    <definedName name="a" localSheetId="3">#REF!</definedName>
    <definedName name="a">#REF!</definedName>
    <definedName name="aasa" localSheetId="5">#REF!</definedName>
    <definedName name="aasa" localSheetId="3">#REF!</definedName>
    <definedName name="aasa">#REF!</definedName>
    <definedName name="as" localSheetId="5">#REF!</definedName>
    <definedName name="as" localSheetId="3">#REF!</definedName>
    <definedName name="as">#REF!</definedName>
    <definedName name="categoriasr">'9. Lista riesgos'!$B$97:$B$108</definedName>
    <definedName name="categoriasriesgo" localSheetId="5">'9. Lista riesgos'!#REF!</definedName>
    <definedName name="categoriasriesgo" localSheetId="1">'[1]9. Lista riesgos'!#REF!</definedName>
    <definedName name="categoriasriesgo" localSheetId="3">'[1]9. Lista riesgos'!#REF!</definedName>
    <definedName name="categoriasriesgo" localSheetId="4">[2]bd!#REF!</definedName>
    <definedName name="categoriasriesgo">'9. Lista riesgos'!#REF!</definedName>
    <definedName name="CostInd" localSheetId="5">#REF!</definedName>
    <definedName name="CostInd" localSheetId="3">#REF!</definedName>
    <definedName name="CostInd" localSheetId="4">'[2]Inventario recursos'!#REF!</definedName>
    <definedName name="CostInd">#REF!</definedName>
    <definedName name="inventarioriesgos">'9. Lista riesgos'!$B$35:$B$94</definedName>
    <definedName name="l" localSheetId="5">#REF!</definedName>
    <definedName name="l" localSheetId="3">#REF!</definedName>
    <definedName name="l">#REF!</definedName>
    <definedName name="riesgos">'9. Lista riesgos'!$B$1:$B$12</definedName>
    <definedName name="SisyTec" localSheetId="5">#REF!</definedName>
    <definedName name="SisyTec" localSheetId="3">#REF!</definedName>
    <definedName name="SisyTec" localSheetId="4">'[2]Inventario recursos'!#REF!</definedName>
    <definedName name="SisyTec">#REF!</definedName>
  </definedNames>
  <calcPr calcId="125725"/>
</workbook>
</file>

<file path=xl/calcChain.xml><?xml version="1.0" encoding="utf-8"?>
<calcChain xmlns="http://schemas.openxmlformats.org/spreadsheetml/2006/main">
  <c r="N17" i="41"/>
  <c r="S51" i="46" s="1"/>
  <c r="G19" i="47"/>
  <c r="F19"/>
  <c r="H19"/>
  <c r="D19"/>
  <c r="U57" i="46"/>
  <c r="T57"/>
  <c r="R57"/>
  <c r="Q57"/>
  <c r="P57"/>
  <c r="O57"/>
  <c r="N57"/>
  <c r="E52"/>
  <c r="F52"/>
  <c r="G52"/>
  <c r="H52"/>
  <c r="I52"/>
  <c r="J52"/>
  <c r="K52"/>
  <c r="L52"/>
  <c r="M52"/>
  <c r="R52"/>
  <c r="V52"/>
  <c r="E53"/>
  <c r="F53"/>
  <c r="G53"/>
  <c r="H53"/>
  <c r="I53"/>
  <c r="J53"/>
  <c r="K53"/>
  <c r="L53"/>
  <c r="M53"/>
  <c r="R53"/>
  <c r="V53"/>
  <c r="E54"/>
  <c r="F54"/>
  <c r="G54"/>
  <c r="H54"/>
  <c r="I54"/>
  <c r="J54"/>
  <c r="K54"/>
  <c r="L54"/>
  <c r="M54"/>
  <c r="R54"/>
  <c r="V54"/>
  <c r="E55"/>
  <c r="F55"/>
  <c r="G55"/>
  <c r="H55"/>
  <c r="I55"/>
  <c r="J55"/>
  <c r="K55"/>
  <c r="L55"/>
  <c r="M55"/>
  <c r="R55"/>
  <c r="V55"/>
  <c r="E56"/>
  <c r="F56"/>
  <c r="G56"/>
  <c r="H56"/>
  <c r="I56"/>
  <c r="J56"/>
  <c r="K56"/>
  <c r="L56"/>
  <c r="M56"/>
  <c r="R56"/>
  <c r="V56"/>
  <c r="R51"/>
  <c r="J51"/>
  <c r="K51"/>
  <c r="L51"/>
  <c r="M51"/>
  <c r="I51"/>
  <c r="H51"/>
  <c r="G51"/>
  <c r="F51"/>
  <c r="F57" s="1"/>
  <c r="E51"/>
  <c r="D51"/>
  <c r="C51"/>
  <c r="B51"/>
  <c r="C19" i="47" s="1"/>
  <c r="B50" i="46"/>
  <c r="C3" i="51"/>
  <c r="A160"/>
  <c r="C308"/>
  <c r="C303"/>
  <c r="C293"/>
  <c r="C283"/>
  <c r="C281"/>
  <c r="C271"/>
  <c r="C265"/>
  <c r="C261"/>
  <c r="C252"/>
  <c r="C246"/>
  <c r="C239"/>
  <c r="C229"/>
  <c r="C223"/>
  <c r="C212"/>
  <c r="C201"/>
  <c r="C200"/>
  <c r="C195"/>
  <c r="C186"/>
  <c r="C177"/>
  <c r="C170"/>
  <c r="C163"/>
  <c r="A317"/>
  <c r="C318"/>
  <c r="C325"/>
  <c r="C332"/>
  <c r="C341"/>
  <c r="C350"/>
  <c r="C356"/>
  <c r="C355"/>
  <c r="C367"/>
  <c r="C378"/>
  <c r="C384"/>
  <c r="C394"/>
  <c r="C401"/>
  <c r="C407"/>
  <c r="C416"/>
  <c r="C420"/>
  <c r="C426"/>
  <c r="C438"/>
  <c r="C448"/>
  <c r="C458"/>
  <c r="C463"/>
  <c r="T15" i="46"/>
  <c r="F7" i="47"/>
  <c r="U15" i="46"/>
  <c r="G7" i="47"/>
  <c r="Q15" i="46"/>
  <c r="P15"/>
  <c r="O15"/>
  <c r="N15"/>
  <c r="G13"/>
  <c r="H13"/>
  <c r="I13"/>
  <c r="J13"/>
  <c r="K13"/>
  <c r="L13"/>
  <c r="M13"/>
  <c r="R13"/>
  <c r="G14"/>
  <c r="H14"/>
  <c r="I14"/>
  <c r="J14"/>
  <c r="K14"/>
  <c r="L14"/>
  <c r="M14"/>
  <c r="R14"/>
  <c r="N14" i="40"/>
  <c r="S12" i="46" s="1"/>
  <c r="R12"/>
  <c r="R15"/>
  <c r="D7" i="47"/>
  <c r="M12" i="46"/>
  <c r="L12"/>
  <c r="K12"/>
  <c r="J12"/>
  <c r="I12"/>
  <c r="H12"/>
  <c r="G12"/>
  <c r="F12"/>
  <c r="F15"/>
  <c r="E12"/>
  <c r="D12"/>
  <c r="C12"/>
  <c r="B12"/>
  <c r="C7" i="47" s="1"/>
  <c r="C3" i="48"/>
  <c r="A160"/>
  <c r="C309"/>
  <c r="C304"/>
  <c r="C294"/>
  <c r="C284"/>
  <c r="C282"/>
  <c r="C272"/>
  <c r="C266"/>
  <c r="C262"/>
  <c r="C253"/>
  <c r="C247"/>
  <c r="C240"/>
  <c r="C238"/>
  <c r="C230"/>
  <c r="C224"/>
  <c r="C213"/>
  <c r="C202"/>
  <c r="C201"/>
  <c r="C196"/>
  <c r="C187"/>
  <c r="C178"/>
  <c r="C171"/>
  <c r="C164"/>
  <c r="R62" i="46"/>
  <c r="R61"/>
  <c r="R60"/>
  <c r="R59"/>
  <c r="R63"/>
  <c r="E20" i="47"/>
  <c r="T70" i="46"/>
  <c r="N70"/>
  <c r="Q63"/>
  <c r="P63"/>
  <c r="O63"/>
  <c r="N63"/>
  <c r="U63"/>
  <c r="T63"/>
  <c r="C60"/>
  <c r="G60"/>
  <c r="H60"/>
  <c r="I60"/>
  <c r="J60"/>
  <c r="K60"/>
  <c r="L60"/>
  <c r="M60"/>
  <c r="C61"/>
  <c r="G61"/>
  <c r="H61"/>
  <c r="I61"/>
  <c r="J61"/>
  <c r="K61"/>
  <c r="L61"/>
  <c r="M61"/>
  <c r="C62"/>
  <c r="G62"/>
  <c r="H62"/>
  <c r="I62"/>
  <c r="J62"/>
  <c r="K62"/>
  <c r="L62"/>
  <c r="M62"/>
  <c r="J59"/>
  <c r="K59"/>
  <c r="L59"/>
  <c r="M59"/>
  <c r="I59"/>
  <c r="H59"/>
  <c r="G59"/>
  <c r="F59"/>
  <c r="F63" s="1"/>
  <c r="E59"/>
  <c r="D59"/>
  <c r="C59"/>
  <c r="B59"/>
  <c r="C20" i="47" s="1"/>
  <c r="B58" i="46"/>
  <c r="U49"/>
  <c r="U70"/>
  <c r="G17" i="47"/>
  <c r="G29"/>
  <c r="G18"/>
  <c r="T49" i="46"/>
  <c r="F18" i="47"/>
  <c r="Q49" i="46"/>
  <c r="P49"/>
  <c r="O49"/>
  <c r="N49"/>
  <c r="U36"/>
  <c r="G12" i="47"/>
  <c r="T36" i="46"/>
  <c r="F12" i="47"/>
  <c r="Q36" i="46"/>
  <c r="P36"/>
  <c r="O36"/>
  <c r="N36"/>
  <c r="M35"/>
  <c r="L35"/>
  <c r="K35"/>
  <c r="J35"/>
  <c r="I35"/>
  <c r="H35"/>
  <c r="G35"/>
  <c r="F35"/>
  <c r="F36"/>
  <c r="E35"/>
  <c r="D35"/>
  <c r="C35"/>
  <c r="M33"/>
  <c r="L33"/>
  <c r="K33"/>
  <c r="J33"/>
  <c r="I33"/>
  <c r="H33"/>
  <c r="G33"/>
  <c r="F33"/>
  <c r="F34"/>
  <c r="E33"/>
  <c r="D33"/>
  <c r="C33"/>
  <c r="B35"/>
  <c r="C12" i="47" s="1"/>
  <c r="B33" i="46"/>
  <c r="C11" i="47" s="1"/>
  <c r="M31" i="46"/>
  <c r="L31"/>
  <c r="K31"/>
  <c r="J31"/>
  <c r="I31"/>
  <c r="H31"/>
  <c r="G31"/>
  <c r="F31"/>
  <c r="F32"/>
  <c r="E31"/>
  <c r="D31"/>
  <c r="C31"/>
  <c r="B31"/>
  <c r="C10" i="47" s="1"/>
  <c r="A939" i="48"/>
  <c r="A783"/>
  <c r="A627"/>
  <c r="A472"/>
  <c r="A316"/>
  <c r="A5"/>
  <c r="R48" i="46"/>
  <c r="R47"/>
  <c r="R49"/>
  <c r="D18" i="47"/>
  <c r="R46" i="46"/>
  <c r="C47"/>
  <c r="D47"/>
  <c r="E47"/>
  <c r="F47"/>
  <c r="G47"/>
  <c r="H47"/>
  <c r="I47"/>
  <c r="J47"/>
  <c r="K47"/>
  <c r="L47"/>
  <c r="M47"/>
  <c r="C48"/>
  <c r="D48"/>
  <c r="E48"/>
  <c r="F48"/>
  <c r="G48"/>
  <c r="H48"/>
  <c r="I48"/>
  <c r="J48"/>
  <c r="K48"/>
  <c r="L48"/>
  <c r="M48"/>
  <c r="J46"/>
  <c r="K46"/>
  <c r="L46"/>
  <c r="M46"/>
  <c r="I46"/>
  <c r="H46"/>
  <c r="G46"/>
  <c r="C46"/>
  <c r="D46"/>
  <c r="E46"/>
  <c r="F46"/>
  <c r="B46"/>
  <c r="C18" i="47" s="1"/>
  <c r="A5" i="51"/>
  <c r="C153"/>
  <c r="C148"/>
  <c r="C138"/>
  <c r="C128"/>
  <c r="C116"/>
  <c r="C110"/>
  <c r="C106"/>
  <c r="C97"/>
  <c r="C91"/>
  <c r="C84"/>
  <c r="C74"/>
  <c r="C68"/>
  <c r="C57"/>
  <c r="C46"/>
  <c r="C45"/>
  <c r="C40"/>
  <c r="C31"/>
  <c r="C22"/>
  <c r="C15"/>
  <c r="C8"/>
  <c r="C9" i="48"/>
  <c r="C16"/>
  <c r="C23"/>
  <c r="C32"/>
  <c r="C41"/>
  <c r="C47"/>
  <c r="C46"/>
  <c r="C58"/>
  <c r="C69"/>
  <c r="C75"/>
  <c r="C7"/>
  <c r="C85"/>
  <c r="C92"/>
  <c r="C83"/>
  <c r="C98"/>
  <c r="C107"/>
  <c r="C111"/>
  <c r="C117"/>
  <c r="C129"/>
  <c r="C139"/>
  <c r="C149"/>
  <c r="C154"/>
  <c r="C127"/>
  <c r="U11" i="46"/>
  <c r="G6" i="47"/>
  <c r="U26" i="46"/>
  <c r="G8" i="47"/>
  <c r="U29" i="46"/>
  <c r="G9" i="47"/>
  <c r="U32" i="46"/>
  <c r="G10" i="47"/>
  <c r="U34" i="46"/>
  <c r="T11"/>
  <c r="F6" i="47"/>
  <c r="T26" i="46"/>
  <c r="F8" i="47"/>
  <c r="T29" i="46"/>
  <c r="F9" i="47"/>
  <c r="T32" i="46"/>
  <c r="F10" i="47"/>
  <c r="T34" i="46"/>
  <c r="F11" i="47"/>
  <c r="C319" i="48"/>
  <c r="C395"/>
  <c r="C402"/>
  <c r="C393"/>
  <c r="C316"/>
  <c r="N17" i="40"/>
  <c r="S16" i="46" s="1"/>
  <c r="C408" i="48"/>
  <c r="C417"/>
  <c r="C421"/>
  <c r="C427"/>
  <c r="C439"/>
  <c r="C449"/>
  <c r="C459"/>
  <c r="C437"/>
  <c r="C464"/>
  <c r="C475"/>
  <c r="C482"/>
  <c r="C489"/>
  <c r="C498"/>
  <c r="C474"/>
  <c r="C472"/>
  <c r="N29" i="40"/>
  <c r="S27" i="46" s="1"/>
  <c r="C507" i="48"/>
  <c r="C513"/>
  <c r="C512"/>
  <c r="C524"/>
  <c r="C535"/>
  <c r="C541"/>
  <c r="C551"/>
  <c r="C549"/>
  <c r="C558"/>
  <c r="C564"/>
  <c r="C573"/>
  <c r="C577"/>
  <c r="C583"/>
  <c r="C595"/>
  <c r="C605"/>
  <c r="C593"/>
  <c r="C615"/>
  <c r="C620"/>
  <c r="C631"/>
  <c r="C638"/>
  <c r="C645"/>
  <c r="C654"/>
  <c r="C663"/>
  <c r="C669"/>
  <c r="C668"/>
  <c r="C680"/>
  <c r="C691"/>
  <c r="C697"/>
  <c r="C707"/>
  <c r="C714"/>
  <c r="C720"/>
  <c r="C729"/>
  <c r="C733"/>
  <c r="C739"/>
  <c r="C705"/>
  <c r="C751"/>
  <c r="C761"/>
  <c r="C771"/>
  <c r="C749"/>
  <c r="C776"/>
  <c r="C787"/>
  <c r="C794"/>
  <c r="C801"/>
  <c r="C810"/>
  <c r="C819"/>
  <c r="C825"/>
  <c r="C824"/>
  <c r="C836"/>
  <c r="C847"/>
  <c r="C853"/>
  <c r="C863"/>
  <c r="C870"/>
  <c r="C876"/>
  <c r="C885"/>
  <c r="C889"/>
  <c r="C895"/>
  <c r="C861"/>
  <c r="C907"/>
  <c r="C917"/>
  <c r="C927"/>
  <c r="C932"/>
  <c r="C905"/>
  <c r="C943"/>
  <c r="C941"/>
  <c r="C939"/>
  <c r="N35" i="40"/>
  <c r="S35" i="46" s="1"/>
  <c r="S36" s="1"/>
  <c r="E12" i="47" s="1"/>
  <c r="C950" i="48"/>
  <c r="C957"/>
  <c r="C966"/>
  <c r="C975"/>
  <c r="C981"/>
  <c r="C980"/>
  <c r="C992"/>
  <c r="C1003"/>
  <c r="C1009"/>
  <c r="C1019"/>
  <c r="C1017"/>
  <c r="C1026"/>
  <c r="C1032"/>
  <c r="C1041"/>
  <c r="C1045"/>
  <c r="C1051"/>
  <c r="C1063"/>
  <c r="C1073"/>
  <c r="C1083"/>
  <c r="C1061"/>
  <c r="C1088"/>
  <c r="R7" i="46"/>
  <c r="R8"/>
  <c r="R11"/>
  <c r="D6" i="47"/>
  <c r="R9" i="46"/>
  <c r="R10"/>
  <c r="R16"/>
  <c r="R26"/>
  <c r="D8" i="47"/>
  <c r="R17" i="46"/>
  <c r="R18"/>
  <c r="R19"/>
  <c r="R20"/>
  <c r="R21"/>
  <c r="R22"/>
  <c r="R23"/>
  <c r="R24"/>
  <c r="R25"/>
  <c r="R27"/>
  <c r="R28"/>
  <c r="R31"/>
  <c r="R32"/>
  <c r="D10" i="47"/>
  <c r="R33" i="46"/>
  <c r="R34"/>
  <c r="D11" i="47"/>
  <c r="R35" i="46"/>
  <c r="R36"/>
  <c r="D12" i="47"/>
  <c r="F7" i="46"/>
  <c r="F11" s="1"/>
  <c r="F16"/>
  <c r="F26" s="1"/>
  <c r="F27"/>
  <c r="F28"/>
  <c r="B15" i="47"/>
  <c r="G17" i="46"/>
  <c r="H17"/>
  <c r="I17"/>
  <c r="J17"/>
  <c r="K17"/>
  <c r="L17"/>
  <c r="M17"/>
  <c r="G18"/>
  <c r="H18"/>
  <c r="I18"/>
  <c r="J18"/>
  <c r="K18"/>
  <c r="L18"/>
  <c r="M18"/>
  <c r="G19"/>
  <c r="H19"/>
  <c r="I19"/>
  <c r="J19"/>
  <c r="K19"/>
  <c r="L19"/>
  <c r="M19"/>
  <c r="G20"/>
  <c r="H20"/>
  <c r="I20"/>
  <c r="J20"/>
  <c r="K20"/>
  <c r="L20"/>
  <c r="M20"/>
  <c r="G21"/>
  <c r="H21"/>
  <c r="I21"/>
  <c r="J21"/>
  <c r="K21"/>
  <c r="L21"/>
  <c r="M21"/>
  <c r="G22"/>
  <c r="H22"/>
  <c r="I22"/>
  <c r="J22"/>
  <c r="K22"/>
  <c r="L22"/>
  <c r="M22"/>
  <c r="G23"/>
  <c r="H23"/>
  <c r="I23"/>
  <c r="J23"/>
  <c r="K23"/>
  <c r="L23"/>
  <c r="M23"/>
  <c r="G24"/>
  <c r="H24"/>
  <c r="I24"/>
  <c r="J24"/>
  <c r="K24"/>
  <c r="L24"/>
  <c r="M24"/>
  <c r="G25"/>
  <c r="H25"/>
  <c r="I25"/>
  <c r="J25"/>
  <c r="K25"/>
  <c r="L25"/>
  <c r="M25"/>
  <c r="O84"/>
  <c r="O85"/>
  <c r="O86"/>
  <c r="O87"/>
  <c r="O88"/>
  <c r="O89"/>
  <c r="O90"/>
  <c r="O91"/>
  <c r="O92"/>
  <c r="O93"/>
  <c r="O94"/>
  <c r="O95"/>
  <c r="O96"/>
  <c r="O97"/>
  <c r="O98"/>
  <c r="O99"/>
  <c r="O100"/>
  <c r="O101"/>
  <c r="O102"/>
  <c r="O103"/>
  <c r="O104"/>
  <c r="O105"/>
  <c r="O106"/>
  <c r="O107"/>
  <c r="O108"/>
  <c r="O109"/>
  <c r="O110"/>
  <c r="O111"/>
  <c r="O112"/>
  <c r="E67"/>
  <c r="F67"/>
  <c r="G67"/>
  <c r="H67"/>
  <c r="E68"/>
  <c r="F68"/>
  <c r="G68"/>
  <c r="H68"/>
  <c r="F66"/>
  <c r="G66"/>
  <c r="H66"/>
  <c r="E66"/>
  <c r="C67"/>
  <c r="D67"/>
  <c r="C68"/>
  <c r="D68"/>
  <c r="C66"/>
  <c r="D66"/>
  <c r="B45"/>
  <c r="R40"/>
  <c r="R41"/>
  <c r="G40"/>
  <c r="H40"/>
  <c r="G41"/>
  <c r="H41"/>
  <c r="E40"/>
  <c r="F40"/>
  <c r="E41"/>
  <c r="F41"/>
  <c r="D40"/>
  <c r="D41"/>
  <c r="C40"/>
  <c r="C41"/>
  <c r="H39"/>
  <c r="G39"/>
  <c r="F39"/>
  <c r="E39"/>
  <c r="D39"/>
  <c r="C39"/>
  <c r="G11" i="47"/>
  <c r="Q34" i="46"/>
  <c r="P34"/>
  <c r="O34"/>
  <c r="N34"/>
  <c r="Q32"/>
  <c r="P32"/>
  <c r="O32"/>
  <c r="N32"/>
  <c r="B30"/>
  <c r="V31"/>
  <c r="V32"/>
  <c r="I10" i="47"/>
  <c r="Q29" i="46"/>
  <c r="P29"/>
  <c r="O29"/>
  <c r="N29"/>
  <c r="C28"/>
  <c r="D28"/>
  <c r="E28"/>
  <c r="G28"/>
  <c r="H28"/>
  <c r="I28"/>
  <c r="J28"/>
  <c r="K28"/>
  <c r="L28"/>
  <c r="M28"/>
  <c r="V28"/>
  <c r="M27"/>
  <c r="L27"/>
  <c r="K27"/>
  <c r="J27"/>
  <c r="I27"/>
  <c r="H27"/>
  <c r="G27"/>
  <c r="E27"/>
  <c r="D27"/>
  <c r="C27"/>
  <c r="B27"/>
  <c r="C9" i="47" s="1"/>
  <c r="Q26" i="46"/>
  <c r="P26"/>
  <c r="O26"/>
  <c r="N26"/>
  <c r="C23"/>
  <c r="D23"/>
  <c r="E23"/>
  <c r="C24"/>
  <c r="D24"/>
  <c r="E24"/>
  <c r="C25"/>
  <c r="D25"/>
  <c r="E25"/>
  <c r="C17"/>
  <c r="D17"/>
  <c r="E17"/>
  <c r="C18"/>
  <c r="D18"/>
  <c r="E18"/>
  <c r="C19"/>
  <c r="D19"/>
  <c r="E19"/>
  <c r="C21"/>
  <c r="D21"/>
  <c r="E21"/>
  <c r="C22"/>
  <c r="D22"/>
  <c r="E22"/>
  <c r="M16"/>
  <c r="L16"/>
  <c r="K16"/>
  <c r="J16"/>
  <c r="I16"/>
  <c r="H16"/>
  <c r="G16"/>
  <c r="E16"/>
  <c r="D16"/>
  <c r="C16"/>
  <c r="B16"/>
  <c r="C8" i="47" s="1"/>
  <c r="Q11" i="46"/>
  <c r="Q43"/>
  <c r="P11"/>
  <c r="P43"/>
  <c r="O11"/>
  <c r="O43"/>
  <c r="N11"/>
  <c r="N43"/>
  <c r="C8"/>
  <c r="D8"/>
  <c r="E8"/>
  <c r="G8"/>
  <c r="H8"/>
  <c r="I8"/>
  <c r="J8"/>
  <c r="K8"/>
  <c r="L8"/>
  <c r="M8"/>
  <c r="V8"/>
  <c r="C9"/>
  <c r="D9"/>
  <c r="E9"/>
  <c r="G9"/>
  <c r="H9"/>
  <c r="I9"/>
  <c r="J9"/>
  <c r="K9"/>
  <c r="L9"/>
  <c r="M9"/>
  <c r="V9"/>
  <c r="C10"/>
  <c r="D10"/>
  <c r="E10"/>
  <c r="G10"/>
  <c r="H10"/>
  <c r="I10"/>
  <c r="J10"/>
  <c r="K10"/>
  <c r="L10"/>
  <c r="M10"/>
  <c r="V10"/>
  <c r="M7"/>
  <c r="L7"/>
  <c r="K7"/>
  <c r="J7"/>
  <c r="I7"/>
  <c r="H7"/>
  <c r="G7"/>
  <c r="E7"/>
  <c r="D7"/>
  <c r="C7"/>
  <c r="B7"/>
  <c r="C6" i="47" s="1"/>
  <c r="A3" i="51"/>
  <c r="A1097" i="48"/>
  <c r="C1246"/>
  <c r="C1241"/>
  <c r="C1219"/>
  <c r="C1231"/>
  <c r="C1221"/>
  <c r="C1209"/>
  <c r="C1203"/>
  <c r="C1199"/>
  <c r="C1190"/>
  <c r="C1184"/>
  <c r="C1177"/>
  <c r="C1167"/>
  <c r="C1161"/>
  <c r="C1150"/>
  <c r="C1139"/>
  <c r="C1138"/>
  <c r="C1133"/>
  <c r="C1124"/>
  <c r="C1115"/>
  <c r="C1099"/>
  <c r="C1097"/>
  <c r="J38" i="40"/>
  <c r="J39" i="46"/>
  <c r="V39" s="1"/>
  <c r="V42" s="1"/>
  <c r="I13" i="47" s="1"/>
  <c r="C1108" i="48"/>
  <c r="C1101"/>
  <c r="A3"/>
  <c r="C385"/>
  <c r="C379"/>
  <c r="C368"/>
  <c r="C357"/>
  <c r="C356"/>
  <c r="C351"/>
  <c r="C342"/>
  <c r="C333"/>
  <c r="C326"/>
  <c r="U42" i="46"/>
  <c r="G13" i="47"/>
  <c r="T42" i="46"/>
  <c r="F13" i="47"/>
  <c r="R39" i="46"/>
  <c r="R42"/>
  <c r="D13" i="47"/>
  <c r="U69" i="46"/>
  <c r="G20" i="47"/>
  <c r="T69" i="46"/>
  <c r="F21" i="47"/>
  <c r="V67" i="46"/>
  <c r="V68"/>
  <c r="R66"/>
  <c r="R69"/>
  <c r="R67"/>
  <c r="R68"/>
  <c r="I31" i="41"/>
  <c r="I66" i="46"/>
  <c r="A14" i="31"/>
  <c r="B29" i="47"/>
  <c r="B28"/>
  <c r="E13"/>
  <c r="A44" i="46"/>
  <c r="C16" i="47" s="1"/>
  <c r="C29" s="1"/>
  <c r="R113" i="46"/>
  <c r="O83"/>
  <c r="O113"/>
  <c r="Q113"/>
  <c r="B3" i="47"/>
  <c r="C4"/>
  <c r="C28"/>
  <c r="Q69" i="46"/>
  <c r="Q70"/>
  <c r="P69"/>
  <c r="P70"/>
  <c r="O69"/>
  <c r="O70"/>
  <c r="N69"/>
  <c r="Q42"/>
  <c r="P42"/>
  <c r="O42"/>
  <c r="N42"/>
  <c r="S84"/>
  <c r="S85"/>
  <c r="S86"/>
  <c r="S87"/>
  <c r="S88"/>
  <c r="S89"/>
  <c r="S90"/>
  <c r="S91"/>
  <c r="S92"/>
  <c r="S93"/>
  <c r="S94"/>
  <c r="S95"/>
  <c r="S96"/>
  <c r="S97"/>
  <c r="S98"/>
  <c r="S99"/>
  <c r="S100"/>
  <c r="S101"/>
  <c r="S102"/>
  <c r="S103"/>
  <c r="S104"/>
  <c r="S105"/>
  <c r="S106"/>
  <c r="S107"/>
  <c r="S108"/>
  <c r="S109"/>
  <c r="S110"/>
  <c r="S111"/>
  <c r="S112"/>
  <c r="P83"/>
  <c r="S83"/>
  <c r="P80"/>
  <c r="G84"/>
  <c r="H84"/>
  <c r="I84"/>
  <c r="J84"/>
  <c r="G85"/>
  <c r="H85"/>
  <c r="I85"/>
  <c r="J85"/>
  <c r="G86"/>
  <c r="H86"/>
  <c r="I86"/>
  <c r="J86"/>
  <c r="G87"/>
  <c r="H87"/>
  <c r="I87"/>
  <c r="J87"/>
  <c r="G88"/>
  <c r="H88"/>
  <c r="I88"/>
  <c r="J88"/>
  <c r="G89"/>
  <c r="H89"/>
  <c r="I89"/>
  <c r="J89"/>
  <c r="G90"/>
  <c r="H90"/>
  <c r="I90"/>
  <c r="J90"/>
  <c r="G91"/>
  <c r="H91"/>
  <c r="I91"/>
  <c r="J91"/>
  <c r="G92"/>
  <c r="H92"/>
  <c r="I92"/>
  <c r="J92"/>
  <c r="G93"/>
  <c r="H93"/>
  <c r="I93"/>
  <c r="J93"/>
  <c r="G94"/>
  <c r="H94"/>
  <c r="I94"/>
  <c r="J94"/>
  <c r="G95"/>
  <c r="H95"/>
  <c r="I95"/>
  <c r="J95"/>
  <c r="G96"/>
  <c r="H96"/>
  <c r="I96"/>
  <c r="J96"/>
  <c r="G97"/>
  <c r="H97"/>
  <c r="I97"/>
  <c r="J97"/>
  <c r="G98"/>
  <c r="H98"/>
  <c r="I98"/>
  <c r="J98"/>
  <c r="G99"/>
  <c r="H99"/>
  <c r="I99"/>
  <c r="J99"/>
  <c r="G100"/>
  <c r="H100"/>
  <c r="I100"/>
  <c r="J100"/>
  <c r="G101"/>
  <c r="H101"/>
  <c r="I101"/>
  <c r="J101"/>
  <c r="G102"/>
  <c r="H102"/>
  <c r="I102"/>
  <c r="J102"/>
  <c r="G103"/>
  <c r="H103"/>
  <c r="I103"/>
  <c r="J103"/>
  <c r="G104"/>
  <c r="H104"/>
  <c r="I104"/>
  <c r="J104"/>
  <c r="G105"/>
  <c r="H105"/>
  <c r="I105"/>
  <c r="J105"/>
  <c r="G106"/>
  <c r="H106"/>
  <c r="I106"/>
  <c r="J106"/>
  <c r="G107"/>
  <c r="H107"/>
  <c r="I107"/>
  <c r="J107"/>
  <c r="G108"/>
  <c r="H108"/>
  <c r="I108"/>
  <c r="J108"/>
  <c r="G109"/>
  <c r="H109"/>
  <c r="I109"/>
  <c r="J109"/>
  <c r="G110"/>
  <c r="H110"/>
  <c r="I110"/>
  <c r="J110"/>
  <c r="G111"/>
  <c r="H111"/>
  <c r="I111"/>
  <c r="J111"/>
  <c r="G112"/>
  <c r="H112"/>
  <c r="I112"/>
  <c r="J112"/>
  <c r="G83"/>
  <c r="H83"/>
  <c r="I83"/>
  <c r="J83"/>
  <c r="G80"/>
  <c r="B33" i="41"/>
  <c r="B68" i="46"/>
  <c r="B32" i="41"/>
  <c r="B67" i="46"/>
  <c r="B31" i="41"/>
  <c r="B66" i="46"/>
  <c r="B64"/>
  <c r="C21" i="47"/>
  <c r="C64" i="46"/>
  <c r="D64"/>
  <c r="E64"/>
  <c r="F64"/>
  <c r="G64"/>
  <c r="H64"/>
  <c r="I64"/>
  <c r="J64"/>
  <c r="C65"/>
  <c r="D65"/>
  <c r="E65"/>
  <c r="F65"/>
  <c r="G65"/>
  <c r="H65"/>
  <c r="J4"/>
  <c r="K4"/>
  <c r="L4"/>
  <c r="M4"/>
  <c r="H4"/>
  <c r="I4"/>
  <c r="J3"/>
  <c r="H3"/>
  <c r="G3"/>
  <c r="F3"/>
  <c r="E3"/>
  <c r="D3"/>
  <c r="C3"/>
  <c r="B3"/>
  <c r="A3"/>
  <c r="B40" i="40"/>
  <c r="B41" i="46" s="1"/>
  <c r="B39" i="40"/>
  <c r="B40" i="46" s="1"/>
  <c r="B38" i="40"/>
  <c r="B39" i="46" s="1"/>
  <c r="B37"/>
  <c r="C13" i="47" s="1"/>
  <c r="C37" i="46"/>
  <c r="D37"/>
  <c r="E37"/>
  <c r="I37"/>
  <c r="J37"/>
  <c r="E38"/>
  <c r="F38"/>
  <c r="G38"/>
  <c r="H38"/>
  <c r="B6"/>
  <c r="A6"/>
  <c r="D84"/>
  <c r="E84"/>
  <c r="F84"/>
  <c r="D85"/>
  <c r="E85"/>
  <c r="F85"/>
  <c r="D86"/>
  <c r="E86"/>
  <c r="F86"/>
  <c r="D87"/>
  <c r="E87"/>
  <c r="F87"/>
  <c r="D88"/>
  <c r="E88"/>
  <c r="F88"/>
  <c r="D89"/>
  <c r="E89"/>
  <c r="F89"/>
  <c r="D90"/>
  <c r="E90"/>
  <c r="F90"/>
  <c r="D91"/>
  <c r="E91"/>
  <c r="F91"/>
  <c r="D92"/>
  <c r="E92"/>
  <c r="F92"/>
  <c r="D93"/>
  <c r="E93"/>
  <c r="F93"/>
  <c r="D94"/>
  <c r="E94"/>
  <c r="F94"/>
  <c r="D95"/>
  <c r="E95"/>
  <c r="F95"/>
  <c r="D96"/>
  <c r="E96"/>
  <c r="F96"/>
  <c r="D97"/>
  <c r="E97"/>
  <c r="F97"/>
  <c r="D98"/>
  <c r="E98"/>
  <c r="F98"/>
  <c r="D99"/>
  <c r="E99"/>
  <c r="F99"/>
  <c r="D100"/>
  <c r="E100"/>
  <c r="F100"/>
  <c r="D101"/>
  <c r="E101"/>
  <c r="F101"/>
  <c r="D102"/>
  <c r="E102"/>
  <c r="F102"/>
  <c r="D103"/>
  <c r="E103"/>
  <c r="F103"/>
  <c r="D104"/>
  <c r="E104"/>
  <c r="F104"/>
  <c r="D105"/>
  <c r="E105"/>
  <c r="F105"/>
  <c r="D106"/>
  <c r="E106"/>
  <c r="F106"/>
  <c r="D107"/>
  <c r="E107"/>
  <c r="F107"/>
  <c r="D108"/>
  <c r="E108"/>
  <c r="F108"/>
  <c r="D109"/>
  <c r="E109"/>
  <c r="F109"/>
  <c r="D110"/>
  <c r="E110"/>
  <c r="F110"/>
  <c r="D111"/>
  <c r="E111"/>
  <c r="F111"/>
  <c r="D112"/>
  <c r="E112"/>
  <c r="F112"/>
  <c r="D83"/>
  <c r="E83"/>
  <c r="F83"/>
  <c r="C112"/>
  <c r="C84"/>
  <c r="C85"/>
  <c r="C86"/>
  <c r="C87"/>
  <c r="C88"/>
  <c r="C89"/>
  <c r="C90"/>
  <c r="C91"/>
  <c r="C92"/>
  <c r="C93"/>
  <c r="C94"/>
  <c r="C95"/>
  <c r="C96"/>
  <c r="C97"/>
  <c r="C98"/>
  <c r="C99"/>
  <c r="C100"/>
  <c r="C101"/>
  <c r="C102"/>
  <c r="C103"/>
  <c r="C104"/>
  <c r="C105"/>
  <c r="C106"/>
  <c r="C107"/>
  <c r="C108"/>
  <c r="C109"/>
  <c r="C110"/>
  <c r="C111"/>
  <c r="C83"/>
  <c r="A10" i="31"/>
  <c r="A2" i="41"/>
  <c r="A2" i="40"/>
  <c r="I33" i="41"/>
  <c r="I68" i="46"/>
  <c r="I32" i="41"/>
  <c r="I67" i="46"/>
  <c r="I40" i="40"/>
  <c r="I41" i="46"/>
  <c r="I39" i="40"/>
  <c r="I40" i="46"/>
  <c r="I38" i="40"/>
  <c r="I39" i="46"/>
  <c r="O16" i="31"/>
  <c r="O15"/>
  <c r="O14"/>
  <c r="O12"/>
  <c r="O11"/>
  <c r="J16"/>
  <c r="I16"/>
  <c r="J15"/>
  <c r="K15"/>
  <c r="P15"/>
  <c r="R15"/>
  <c r="I15"/>
  <c r="J14"/>
  <c r="I14"/>
  <c r="J12"/>
  <c r="I12"/>
  <c r="J11"/>
  <c r="I11"/>
  <c r="O10"/>
  <c r="J10"/>
  <c r="I10"/>
  <c r="K16"/>
  <c r="P16"/>
  <c r="K12"/>
  <c r="P12"/>
  <c r="R12"/>
  <c r="C1175" i="48"/>
  <c r="R29" i="46"/>
  <c r="D9" i="47"/>
  <c r="C629" i="48"/>
  <c r="C627"/>
  <c r="N33" i="40"/>
  <c r="S31" i="46"/>
  <c r="S32" s="1"/>
  <c r="C785" i="48"/>
  <c r="C783"/>
  <c r="N34" i="40"/>
  <c r="S33" i="46" s="1"/>
  <c r="S34" s="1"/>
  <c r="C5" i="48"/>
  <c r="S7" i="46"/>
  <c r="S11" s="1"/>
  <c r="F17" i="47"/>
  <c r="F29" s="1"/>
  <c r="J66" i="46"/>
  <c r="V66" s="1"/>
  <c r="V69" s="1"/>
  <c r="Q16" i="31"/>
  <c r="R16"/>
  <c r="Q12"/>
  <c r="Q15"/>
  <c r="J69" i="46"/>
  <c r="E21" i="47" s="1"/>
  <c r="C162" i="48"/>
  <c r="C160"/>
  <c r="H7" i="47"/>
  <c r="D20"/>
  <c r="D21"/>
  <c r="R70" i="46"/>
  <c r="D17" i="47"/>
  <c r="D29" s="1"/>
  <c r="H6"/>
  <c r="T43" i="46"/>
  <c r="F5" i="47"/>
  <c r="F28" s="1"/>
  <c r="G21"/>
  <c r="F29" i="46"/>
  <c r="F49"/>
  <c r="F20" i="47"/>
  <c r="U43" i="46"/>
  <c r="G5" i="47"/>
  <c r="G28" s="1"/>
  <c r="H21"/>
  <c r="H20"/>
  <c r="H12"/>
  <c r="H8"/>
  <c r="H11"/>
  <c r="H9"/>
  <c r="H10"/>
  <c r="H18"/>
  <c r="H17"/>
  <c r="H29"/>
  <c r="J42" i="46"/>
  <c r="R43"/>
  <c r="D5" i="47" s="1"/>
  <c r="D28" s="1"/>
  <c r="H13"/>
  <c r="H5"/>
  <c r="H28" s="1"/>
  <c r="C237" i="51"/>
  <c r="C160"/>
  <c r="C392"/>
  <c r="C317"/>
  <c r="C315"/>
  <c r="C436"/>
  <c r="C82"/>
  <c r="C126"/>
  <c r="C5"/>
  <c r="N12" i="41"/>
  <c r="S46" i="46" s="1"/>
  <c r="N25" i="41"/>
  <c r="S59" i="46" s="1"/>
  <c r="V59" s="1"/>
  <c r="V63" s="1"/>
  <c r="K11" i="31"/>
  <c r="P11"/>
  <c r="Q11"/>
  <c r="K10"/>
  <c r="P10"/>
  <c r="R11"/>
  <c r="T10"/>
  <c r="U10"/>
  <c r="V10"/>
  <c r="R10"/>
  <c r="Q10"/>
  <c r="S10"/>
  <c r="P113" i="46"/>
  <c r="S113" s="1"/>
  <c r="K14" i="31"/>
  <c r="T14"/>
  <c r="P14"/>
  <c r="W10"/>
  <c r="U14"/>
  <c r="V14"/>
  <c r="S14"/>
  <c r="Q14"/>
  <c r="R14"/>
  <c r="E10" i="47" l="1"/>
  <c r="V33" i="46"/>
  <c r="V34" s="1"/>
  <c r="I11" i="47" s="1"/>
  <c r="S29" i="46"/>
  <c r="E9" i="47" s="1"/>
  <c r="V27" i="46"/>
  <c r="V29" s="1"/>
  <c r="I9" i="47" s="1"/>
  <c r="V7" i="46"/>
  <c r="V11" s="1"/>
  <c r="F70"/>
  <c r="I21" i="47"/>
  <c r="I20"/>
  <c r="V70" i="46"/>
  <c r="I17" i="47" s="1"/>
  <c r="I29" s="1"/>
  <c r="E6"/>
  <c r="V35" i="46"/>
  <c r="V36" s="1"/>
  <c r="I12" i="47" s="1"/>
  <c r="E11"/>
  <c r="S26" i="46"/>
  <c r="E8" i="47" s="1"/>
  <c r="V16" i="46"/>
  <c r="V26" s="1"/>
  <c r="I8" i="47" s="1"/>
  <c r="V12" i="46"/>
  <c r="V15" s="1"/>
  <c r="I7" i="47" s="1"/>
  <c r="S15" i="46"/>
  <c r="E7" i="47" s="1"/>
  <c r="S57" i="46"/>
  <c r="E19" i="47" s="1"/>
  <c r="V51" i="46"/>
  <c r="V57" s="1"/>
  <c r="I19" i="47" s="1"/>
  <c r="F43" i="46"/>
  <c r="S49"/>
  <c r="V46"/>
  <c r="V49" s="1"/>
  <c r="I18" i="47" s="1"/>
  <c r="S63" i="46"/>
  <c r="V43" l="1"/>
  <c r="I5" i="47" s="1"/>
  <c r="I28" s="1"/>
  <c r="I6"/>
  <c r="S70" i="46"/>
  <c r="E17" i="47" s="1"/>
  <c r="E29" s="1"/>
  <c r="E18"/>
  <c r="S43" i="46"/>
  <c r="E5" i="47" s="1"/>
  <c r="E28" s="1"/>
</calcChain>
</file>

<file path=xl/comments1.xml><?xml version="1.0" encoding="utf-8"?>
<comments xmlns="http://schemas.openxmlformats.org/spreadsheetml/2006/main">
  <authors>
    <author>Narcín Pacheco Valverde</author>
    <author>Alonzo</author>
    <author>Nydia Amador</author>
  </authors>
  <commentList>
    <comment ref="D41" authorId="0">
      <text>
        <r>
          <rPr>
            <b/>
            <sz val="14"/>
            <color indexed="81"/>
            <rFont val="Tahoma"/>
            <family val="2"/>
          </rPr>
          <t>Poner el Normbre de la Unidad Organizativa Encargada de los Procesos</t>
        </r>
      </text>
    </comment>
    <comment ref="C43"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43"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3.xml><?xml version="1.0" encoding="utf-8"?>
<comments xmlns="http://schemas.openxmlformats.org/spreadsheetml/2006/main">
  <authors>
    <author>Narcín Pacheco Valverde</author>
    <author>Alonzo</author>
    <author>Nydia Amador</author>
  </authors>
  <commentList>
    <comment ref="D79" authorId="0">
      <text>
        <r>
          <rPr>
            <b/>
            <sz val="14"/>
            <color indexed="81"/>
            <rFont val="Tahoma"/>
            <family val="2"/>
          </rPr>
          <t>Poner el Normbre de la Unidad Organizativa Encargada de los Procesos</t>
        </r>
      </text>
    </comment>
    <comment ref="C81"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81"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<sst xmlns="http://schemas.openxmlformats.org/spreadsheetml/2006/main" count="3489" uniqueCount="647">
  <si>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</si>
  <si>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</si>
  <si>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</si>
  <si>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</si>
  <si>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</si>
  <si>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</si>
  <si>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</si>
  <si>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</si>
  <si>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</si>
  <si>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</si>
  <si>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</si>
  <si>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</si>
  <si>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</si>
  <si>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</si>
  <si>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</si>
  <si>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</si>
  <si>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</si>
  <si>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</si>
  <si>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</si>
  <si>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</si>
  <si>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</si>
  <si>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</si>
  <si>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</si>
  <si>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</si>
  <si>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</si>
  <si>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</si>
  <si>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</si>
  <si>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</si>
  <si>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</si>
  <si>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</si>
  <si>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</si>
  <si>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</si>
  <si>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</si>
  <si>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</si>
  <si>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</si>
  <si>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</si>
  <si>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</si>
  <si>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</si>
  <si>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</si>
  <si>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</si>
  <si>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</si>
  <si>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</si>
  <si>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</si>
  <si>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</si>
  <si>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</si>
  <si>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</si>
  <si>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</si>
  <si>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</si>
  <si>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</si>
  <si>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</si>
  <si>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</si>
  <si>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</si>
  <si>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</si>
  <si>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</si>
  <si>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</si>
  <si>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</si>
  <si>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</si>
  <si>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</si>
  <si>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</si>
  <si>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</si>
  <si>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</si>
  <si>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</si>
  <si>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</si>
  <si>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</si>
  <si>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</si>
  <si>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</si>
  <si>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</si>
  <si>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</si>
  <si>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</si>
  <si>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</si>
  <si>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</si>
  <si>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</si>
  <si>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</si>
  <si>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</si>
  <si>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</si>
  <si>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</si>
  <si>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</si>
  <si>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</si>
  <si>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</si>
  <si>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</si>
  <si>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</si>
  <si>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</si>
  <si>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</si>
  <si>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</si>
  <si>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</si>
  <si>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</si>
  <si>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</si>
  <si>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</si>
  <si>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</si>
  <si>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</si>
  <si>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</si>
  <si>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</si>
  <si>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</si>
  <si>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</si>
  <si>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</si>
  <si>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</si>
  <si>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</si>
  <si>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</si>
  <si>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</si>
  <si>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</si>
  <si>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</si>
  <si>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</si>
  <si>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</si>
  <si>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</si>
  <si>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</si>
  <si>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</si>
  <si>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</si>
  <si>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</si>
  <si>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</si>
  <si>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</si>
  <si>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</si>
  <si>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</si>
  <si>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</si>
  <si>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</si>
  <si>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</si>
  <si>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</si>
  <si>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</si>
  <si>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</si>
  <si>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</si>
  <si>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</si>
  <si>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</si>
  <si>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</si>
  <si>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</si>
  <si>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</si>
  <si>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</si>
  <si>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</si>
  <si>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</si>
  <si>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</si>
  <si>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</si>
  <si>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</si>
  <si>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</si>
  <si>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</si>
  <si>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</si>
  <si>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</si>
  <si>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</si>
  <si>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</si>
  <si>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</si>
  <si>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</si>
  <si>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</si>
  <si>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</si>
  <si>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</si>
  <si>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</si>
  <si>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</si>
  <si>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</si>
  <si>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</si>
  <si>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</si>
  <si>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</si>
  <si>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</si>
  <si>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</si>
  <si>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</si>
  <si>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</si>
  <si>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</si>
  <si>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</si>
  <si>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</si>
  <si>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</si>
  <si>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</si>
  <si>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</si>
  <si>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</si>
  <si>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</si>
  <si>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</si>
  <si>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</si>
  <si>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</si>
  <si>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</si>
  <si>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</si>
  <si>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</si>
  <si>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</si>
  <si>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</si>
  <si>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</si>
  <si>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</si>
  <si>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</si>
  <si>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</si>
  <si>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</si>
  <si>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</si>
  <si>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</si>
  <si>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</si>
  <si>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</si>
  <si>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</si>
  <si>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</si>
  <si>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</si>
  <si>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</si>
  <si>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</si>
  <si>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</si>
  <si>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</si>
  <si>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</si>
  <si>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</si>
  <si>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</si>
  <si>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</si>
  <si>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</si>
  <si>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</si>
  <si>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</si>
  <si>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</si>
  <si>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</si>
  <si>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</si>
  <si>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</si>
  <si>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</si>
  <si>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</si>
  <si>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</si>
  <si>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</si>
  <si>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</si>
  <si>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</si>
  <si>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</si>
  <si>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</si>
  <si>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</si>
  <si>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</si>
  <si>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</si>
  <si>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</si>
  <si>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</si>
  <si>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</si>
  <si>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</si>
  <si>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</si>
  <si>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RE1.MM Medidas minimizadoras del riesgo</t>
  </si>
  <si>
    <t>RE1.MM</t>
  </si>
  <si>
    <t>Cumplimiento de las medidas minizadoras y presupuesto ejecutado</t>
  </si>
  <si>
    <t>RE4.MM</t>
  </si>
  <si>
    <t>RE4</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</si>
  <si>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</si>
  <si>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</si>
  <si>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</si>
  <si>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</si>
  <si>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</si>
  <si>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</si>
  <si>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</si>
  <si>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</si>
  <si>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</si>
  <si>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</si>
  <si>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</si>
  <si>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</si>
  <si>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</si>
  <si>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</si>
  <si>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</si>
  <si>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</si>
  <si>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</si>
  <si>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</si>
  <si>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</si>
  <si>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</si>
  <si>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</si>
  <si>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RESUMEN POR RESULTADO ESPERADO NIVEL CENTRAL</t>
  </si>
  <si>
    <t>RESULTADOS ESPERADOS</t>
  </si>
  <si>
    <t xml:space="preserve">PORCENTAJE EJECUCIÓN PRESUPUESTARIA </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</si>
  <si>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</si>
  <si>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</si>
  <si>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</si>
  <si>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</si>
  <si>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</si>
  <si>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</si>
  <si>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</si>
  <si>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</si>
  <si>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</si>
  <si>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4.3 Dotar a la institución de la infraestructura y servicios en general requeridos para el desarrollo de las funciones rectoras, a fin de responder a las necesidades de la población.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</si>
  <si>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</si>
  <si>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</si>
  <si>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</si>
  <si>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</si>
  <si>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</si>
  <si>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</si>
  <si>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</si>
  <si>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</si>
  <si>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</si>
  <si>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</si>
  <si>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</si>
  <si>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</si>
  <si>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</si>
  <si>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</si>
  <si>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</si>
  <si>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</si>
  <si>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</si>
  <si>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</si>
  <si>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</si>
  <si>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</si>
  <si>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</si>
  <si>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</si>
  <si>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</si>
  <si>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</si>
  <si>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</si>
  <si>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</si>
  <si>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</si>
  <si>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</si>
  <si>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</si>
  <si>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</si>
  <si>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</si>
  <si>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</si>
  <si>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</si>
  <si>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</si>
  <si>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</si>
  <si>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</si>
  <si>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</si>
  <si>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</si>
  <si>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</si>
  <si>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</si>
  <si>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</si>
  <si>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</si>
  <si>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</si>
  <si>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</si>
  <si>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</si>
  <si>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</si>
  <si>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</si>
  <si>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</si>
  <si>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</si>
  <si>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</si>
  <si>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</si>
  <si>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</si>
  <si>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</si>
  <si>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</si>
  <si>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</si>
  <si>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</si>
  <si>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</si>
  <si>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</si>
  <si>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</si>
  <si>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</si>
  <si>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</si>
  <si>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</si>
  <si>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</si>
  <si>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</si>
  <si>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</si>
  <si>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</si>
  <si>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</si>
  <si>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</si>
  <si>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</si>
  <si>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</si>
  <si>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</si>
  <si>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</si>
  <si>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</si>
  <si>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</si>
  <si>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</si>
  <si>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</si>
  <si>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</si>
  <si>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</si>
  <si>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</si>
  <si>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</si>
  <si>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</si>
  <si>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</si>
  <si>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</si>
  <si>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</si>
  <si>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</si>
  <si>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</si>
  <si>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</si>
  <si>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</si>
  <si>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</si>
  <si>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</si>
  <si>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</si>
  <si>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</si>
  <si>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</si>
  <si>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</si>
  <si>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</si>
  <si>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</si>
  <si>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</si>
  <si>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</si>
  <si>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</si>
  <si>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</si>
  <si>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</si>
  <si>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</si>
  <si>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</si>
  <si>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</si>
  <si>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</si>
  <si>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</si>
  <si>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</si>
  <si>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</si>
  <si>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</si>
  <si>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</si>
  <si>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</si>
  <si>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</si>
  <si>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</si>
  <si>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</si>
  <si>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</si>
  <si>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</si>
  <si>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</si>
  <si>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</si>
  <si>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</si>
  <si>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</si>
  <si>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</si>
  <si>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</si>
  <si>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</si>
  <si>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</si>
  <si>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</si>
  <si>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</si>
  <si>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</si>
  <si>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</si>
  <si>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</si>
  <si>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</si>
  <si>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</si>
  <si>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</si>
  <si>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</si>
  <si>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</si>
  <si>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</si>
  <si>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</si>
  <si>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</si>
  <si>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</si>
  <si>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</si>
  <si>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</si>
  <si>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</si>
  <si>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</si>
  <si>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</si>
  <si>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</si>
  <si>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</si>
  <si>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</si>
  <si>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</si>
  <si>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</si>
  <si>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</si>
  <si>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</si>
  <si>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</si>
  <si>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</si>
  <si>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</si>
  <si>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</si>
  <si>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</si>
  <si>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</si>
  <si>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</si>
  <si>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</si>
  <si>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</si>
  <si>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</si>
  <si>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</si>
  <si>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</si>
  <si>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</si>
  <si>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</si>
  <si>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</si>
  <si>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</si>
  <si>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</si>
  <si>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</si>
  <si>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</si>
  <si>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</si>
  <si>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</si>
  <si>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</si>
  <si>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</si>
  <si>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</si>
  <si>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</si>
  <si>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</si>
  <si>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</si>
  <si>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</si>
  <si>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</si>
  <si>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</si>
  <si>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</si>
  <si>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</si>
  <si>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</si>
  <si>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</si>
  <si>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</si>
  <si>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</si>
  <si>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</si>
  <si>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</si>
  <si>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</si>
  <si>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</si>
  <si>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</si>
  <si>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</si>
  <si>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</si>
  <si>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</si>
  <si>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</si>
  <si>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</si>
  <si>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</si>
  <si>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</si>
  <si>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</si>
  <si>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</si>
  <si>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</si>
  <si>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</si>
  <si>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</si>
  <si>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</si>
  <si>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</si>
  <si>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</si>
  <si>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</si>
  <si>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</si>
  <si>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</si>
  <si>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</si>
  <si>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</si>
  <si>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</si>
  <si>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</si>
  <si>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</si>
  <si>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</si>
  <si>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</si>
  <si>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</si>
  <si>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</si>
  <si>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</si>
  <si>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</si>
  <si>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</si>
  <si>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</si>
  <si>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</si>
  <si>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</si>
  <si>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</si>
  <si>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</si>
  <si>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</si>
  <si>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</si>
  <si>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</si>
  <si>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</si>
  <si>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</si>
  <si>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</si>
  <si>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</si>
  <si>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</si>
  <si>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</si>
  <si>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</si>
  <si>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</si>
  <si>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</si>
  <si>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</si>
  <si>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</si>
  <si>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</si>
  <si>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</si>
  <si>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</si>
  <si>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</si>
  <si>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</si>
  <si>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</si>
  <si>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</si>
  <si>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</si>
  <si>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</si>
  <si>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</si>
  <si>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</si>
  <si>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</si>
  <si>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</si>
  <si>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</si>
  <si>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</si>
  <si>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</si>
  <si>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</si>
  <si>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</si>
  <si>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</si>
  <si>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</si>
  <si>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</si>
  <si>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</si>
  <si>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</si>
  <si>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</si>
  <si>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</si>
  <si>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</si>
  <si>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</si>
  <si>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</si>
  <si>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Calificación medidas minimizadoras</t>
  </si>
  <si>
    <t>RE4. Medidas minimizadoras del riesgo</t>
  </si>
  <si>
    <t>CUADRO RESUMEN DEL CUMPLIMIENTO Y EJECUCIÓN PRESUPUESTARIA POR PRODUCTO SEGÚN UNIDAD ORGANIZATIVA, POI 2018</t>
  </si>
  <si>
    <t>RE4. GESTIÓN INSTITUCIONAL EFICIENTE Y EFICAZ</t>
  </si>
  <si>
    <t>RE.1 DIRECCIÓN Y CONDUCCIÓN FORTALECIDA</t>
  </si>
  <si>
    <t>RE4. P5 Gestión documental</t>
  </si>
  <si>
    <t>Participar en capacitaciones sobre gestión archivística</t>
  </si>
  <si>
    <t>Aplicación de tablas de plazo y valoración parcial</t>
  </si>
  <si>
    <t>Realización actividades de difusión archivística</t>
  </si>
  <si>
    <t xml:space="preserve">Porcentaje de avance del  reglamento concentraciones masivas </t>
  </si>
  <si>
    <t xml:space="preserve">Porcentaje de avance del Plan de Respuesta a Desastres del Ministerio de Salud </t>
  </si>
  <si>
    <t xml:space="preserve">Nùmero de funcionarios del M Salud capacitados </t>
  </si>
  <si>
    <t>Implementación  de curso sobre Fundamentos de Gestión del Riesgo a nivel regional y local</t>
  </si>
  <si>
    <t>Dirección de  promoción de la salud ajustada de acuerdo al nuevo modelo</t>
  </si>
  <si>
    <t xml:space="preserve">Modelo de Promoción de la Salud  articulado con actores sociales sectoriales e intersectoriales </t>
  </si>
  <si>
    <t>Actores sociales con programas y acciones estretégicas para el abordaje de los factores protectores de la Salud.</t>
  </si>
  <si>
    <t xml:space="preserve">Reglamento de Concentraciones masivas </t>
  </si>
  <si>
    <t>Plan de Respuesta a Desastres del Ministerio de Salud</t>
  </si>
  <si>
    <t xml:space="preserve">Programa de capacitación en Gestión del Riesgo para el Ministerio de Salud </t>
  </si>
  <si>
    <t>Participar en la capacitación sobre el Decreto de Concentraciones Masivas</t>
  </si>
  <si>
    <t>Participación en taller para socializar el Plan de Respuesta a Desastres de Miniseterio de Salud</t>
  </si>
  <si>
    <t xml:space="preserve">Objetivo Estratégico Específico:  4.9 Desarrollar la ética y comunicación estratégica institucional en los tres niveles de gestión, mediante tácticas específicas, a fin de fortalecer la imagen istitucional interna y externa. </t>
  </si>
  <si>
    <t xml:space="preserve">RE4. P18 Plan de comunicación  e imagen institucional desarrollado </t>
  </si>
  <si>
    <t xml:space="preserve">Etapa de Avance </t>
  </si>
  <si>
    <t>Etapas: III y IV</t>
  </si>
  <si>
    <t>Alineamiento del plan de vectores</t>
  </si>
  <si>
    <t>Seguimiento al plan de vectores</t>
  </si>
  <si>
    <t>Alineamiento del plan influenza</t>
  </si>
  <si>
    <t>Alineamiento y ejecución del programa de protocolo e imagen</t>
  </si>
  <si>
    <t>Participación en las capacitaciones en  Rectoría en Promoción de la Salud, según requerimientos del  modelo a nivel regional, sujeto a convocatoria del nivel central.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</si>
  <si>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</si>
  <si>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</si>
  <si>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</si>
  <si>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</si>
  <si>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</si>
  <si>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</si>
  <si>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</si>
  <si>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</si>
  <si>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</si>
  <si>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</si>
  <si>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</si>
  <si>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Conducción y conformación de la Comisión Regional de Promoción de la Salud, según normativa vigente.</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</si>
  <si>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</si>
  <si>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</si>
  <si>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</si>
  <si>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</si>
  <si>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</si>
  <si>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</si>
  <si>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</si>
  <si>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</si>
  <si>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 xml:space="preserve">Objetivo Estratégico Específico: 4.5 Contar con el recurso humano idóneo y necesario, para la gestión institucional y el ejercicio de la rectoría.  </t>
  </si>
  <si>
    <t>RE4. P11 Programa Institucional de Salud Ocupacional desarrollado</t>
  </si>
  <si>
    <t xml:space="preserve">Porcentaje de ejecución del Programa.
</t>
  </si>
  <si>
    <t>Participación de las Comisiones de Salud Ocupacional en las capacitaciones impartidas y/o coordinadas por NC</t>
  </si>
  <si>
    <t>Participación de las Brigadas de Atención de Emergencias en las capacitaciones impartidas y/o coordinadas por NC</t>
  </si>
  <si>
    <t>Elaboración del Plan remedial de acuerdo al diagnóstico de condiciones de Salud Ocupacional de su u.o.</t>
  </si>
  <si>
    <t>Gestionar presupuesto para la recarga de extintores portatiles contra incendios de la u.o.</t>
  </si>
  <si>
    <t>Participar en las actividades que se les solicite de acuerdo al Programa de Salud Ocupacional y Programa de Atención de Emergencias.</t>
  </si>
  <si>
    <t xml:space="preserve">Ejecución de Actividades para la Semana de la Salud Ocupacional </t>
  </si>
  <si>
    <t>Bitácoras, listas de asistencia</t>
  </si>
  <si>
    <t xml:space="preserve">No se programa dado que a la fecha no existen protocolos ni procedimientos de promoción de la salud actualizados , divulgados y accesibles en la intranet </t>
  </si>
  <si>
    <t>No se programa ya que no aplica para esta unidad organizativa, al no tener ningún  representante en el Comité Asesor</t>
  </si>
  <si>
    <t>Observaciones</t>
  </si>
  <si>
    <t xml:space="preserve"> Esta actividad queda sujeta a convocatoria del nivel central</t>
  </si>
  <si>
    <r>
      <t>Validación de la m</t>
    </r>
    <r>
      <rPr>
        <b/>
        <sz val="11"/>
        <rFont val="Arial"/>
        <family val="2"/>
      </rPr>
      <t xml:space="preserve">etodología para la identificación de análisis de los factores determinantes y </t>
    </r>
    <r>
      <rPr>
        <sz val="11"/>
        <rFont val="Arial"/>
        <family val="2"/>
      </rPr>
      <t xml:space="preserve">asociados al escenario de salud, sujeto a convocatoria del nivel central. </t>
    </r>
  </si>
  <si>
    <r>
      <t>Participación en la</t>
    </r>
    <r>
      <rPr>
        <b/>
        <sz val="11"/>
        <rFont val="Arial"/>
        <family val="2"/>
      </rPr>
      <t xml:space="preserve"> elaboración de la metodología  para la identificación y análisis de los factores determinantes</t>
    </r>
    <r>
      <rPr>
        <sz val="11"/>
        <rFont val="Arial"/>
        <family val="2"/>
      </rPr>
      <t xml:space="preserve"> y asociados al escenario salud sujeto a convocatoria del nivel central.</t>
    </r>
  </si>
  <si>
    <t xml:space="preserve">Informes, instrumentos, mapeos en diversos formatos </t>
  </si>
  <si>
    <t>Esta actividad está sujeta a la oficialización de la metodología de análisis de actores sociales en el nivel Local.</t>
  </si>
  <si>
    <t>Esta actividad está Sujeta a la identificación del escenario en salud en el nivel local, de acuerdo a lineamientos del nivel central</t>
  </si>
  <si>
    <t>Bitácoras, informes, Minutas</t>
  </si>
  <si>
    <t>Correos de convocatoria, oficios, listas de asistencia, bitácoras</t>
  </si>
  <si>
    <t>Bitacoras, listas de asitencia, informes</t>
  </si>
  <si>
    <r>
      <rPr>
        <b/>
        <u/>
        <sz val="10"/>
        <color indexed="8"/>
        <rFont val="Calibri"/>
        <family val="2"/>
      </rPr>
      <t>No aplica , corresponde a otra región</t>
    </r>
    <r>
      <rPr>
        <sz val="10"/>
        <color indexed="8"/>
        <rFont val="Calibri"/>
        <family val="2"/>
      </rPr>
      <t>.</t>
    </r>
  </si>
  <si>
    <t>NA</t>
  </si>
  <si>
    <t>Bitácora, lista de asistencia</t>
  </si>
  <si>
    <t>Informe, lista de asistencia, bitácora</t>
  </si>
  <si>
    <t>Informes, bitácoras, listas de asitencia</t>
  </si>
  <si>
    <t>Esta actividad está sujeta a lineamientos del nivel central, de acuerdo al modelo de comunicación que se defina por parte del nivel central, con fundamnento en los productos de los cursos realizados en las regiones durante 2017</t>
  </si>
  <si>
    <r>
      <rPr>
        <b/>
        <u/>
        <sz val="10"/>
        <color indexed="8"/>
        <rFont val="Calibri"/>
        <family val="2"/>
      </rPr>
      <t>No se programa ,</t>
    </r>
    <r>
      <rPr>
        <sz val="10"/>
        <color indexed="8"/>
        <rFont val="Calibri"/>
        <family val="2"/>
      </rPr>
      <t xml:space="preserve"> ya que esta actividad está programada para otras regiones</t>
    </r>
  </si>
  <si>
    <t>Oficio de convocatoria, Lista de asistencia</t>
  </si>
  <si>
    <t>Informes</t>
  </si>
  <si>
    <t>Actividad sujeta a la conformación de la comisión local de Promoción</t>
  </si>
  <si>
    <t>Debido al cambio de adm,inistración que se dará a inicios de 2018</t>
  </si>
  <si>
    <t xml:space="preserve">Cambio de lineamientos y conceptualización del proceso y su relevancia por parte de las nuevas autoridades, que conlleve limitaciones de presupuesto, de dirección estratégica y de insumos logísticos y de procedimento para su realización </t>
  </si>
  <si>
    <t>MEDIA</t>
  </si>
  <si>
    <t>MANEJABLE</t>
  </si>
  <si>
    <t xml:space="preserve">Fortalecimeinto del proceso </t>
  </si>
  <si>
    <t>BUENA</t>
  </si>
  <si>
    <t>A la fecha no se han definido claramente los instrumentos y procedimientos para implementar la rectoría en promoción de la salud en el nivel local</t>
  </si>
  <si>
    <t>No poder ejecutar las actividades debido a la carencia de insumos metodológicos y lineamientos claros</t>
  </si>
  <si>
    <t>Definir y divulgar los procedimientos, protocolos, instrumentos de trabajo para implementar la rectoría de promoción de la salud en el nivel local</t>
  </si>
  <si>
    <t>Definir , en caso de no recibir los insumos por parte del nivel local, líneas de trabajo ad-hoc, con base en la capacidad instalada y la capacitación recibida en Curso de Rectoría en Promoción de la salud recibida en el 2017</t>
  </si>
  <si>
    <t>Lista de asistencia</t>
  </si>
  <si>
    <t>Ileana Barillas Acosta, Mellisa Chaves Chaverri</t>
  </si>
  <si>
    <t>No se programa, ya que esta es una actividad del nivel central</t>
  </si>
  <si>
    <t>Documento del plan</t>
  </si>
  <si>
    <t>Oficio solicitando extintores ya que la unidad organziativa no cuenta con ningún extintor</t>
  </si>
  <si>
    <t>Bitácoras, lista de asistencia</t>
  </si>
  <si>
    <t>Esta actividad está sujeta a convocatoria por parte del nivel jerárquico superior</t>
  </si>
  <si>
    <t>Informe, lista asistencia</t>
  </si>
  <si>
    <t>Mellisa Chaves Chaverri</t>
  </si>
  <si>
    <t xml:space="preserve">Actividad sujeta a lineamientos e insumos del nivel central, a quien corresponde emitir las directrices y normativa institucional </t>
  </si>
  <si>
    <t>Solo se programa lo relacionado con la implementación, ya que el alineamiento es competencia y responsabilidad del nivel central. El cumplimiento de la actividad estará sujeto a los lineamientos e insumos que remita oficialmente el nivel central de la institución.</t>
  </si>
  <si>
    <t>No se cuenta en este momento con los lineamientos, procedimientos e instrumentos para desarrollar las actividades de posicionamiento de la imagen institucional</t>
  </si>
  <si>
    <t>No poder cumplir con las actividades programadas y deterioro en la imagen institucional tanto a lo intreno como a lo externo</t>
  </si>
  <si>
    <t xml:space="preserve">Definir y divulgar los procedimientos, protocolos, instrumentos de trabajo para implementar  el proceso de posicionamiento de la imagen institucional </t>
  </si>
  <si>
    <t xml:space="preserve">Definir , en caso de no recibir los insumos por parte del nivel local, líneas de trabajo ad-hoc, con base en la capacidad instalada de la DARS Poás, para posicionar una imagen institucional acorde al marco estratégico institucional vigente </t>
  </si>
  <si>
    <t xml:space="preserve">Número de sesiones </t>
  </si>
  <si>
    <t xml:space="preserve">Número de Lineas de trabajo establecidas </t>
  </si>
  <si>
    <t>Número de lineas de trabajo definidas</t>
  </si>
  <si>
    <t>Oficio de convocatoria, lista de asitencia</t>
  </si>
  <si>
    <t>Teresa Barrantes Vega</t>
  </si>
  <si>
    <t>Tabla de plazo actualizada</t>
  </si>
  <si>
    <t xml:space="preserve">Actididad sujeta a lineamientos e insumos metodológicos de parte del nivel central </t>
  </si>
  <si>
    <t xml:space="preserve">Actividad sujeta a convocatoria por parte del nivel central </t>
  </si>
  <si>
    <t xml:space="preserve">Observaciones </t>
  </si>
  <si>
    <t>Lista de asistencia, bitácora</t>
  </si>
  <si>
    <t>Oficio de convocatoria, lista de asistencia</t>
  </si>
  <si>
    <t xml:space="preserve"> Esta actividad queda sujeta a convocatoria del nivel central, se programa COMO ASISTENCIA AL CURSO sobre Fundamentos de Gestión del Riesgo a nivel regional y local</t>
  </si>
  <si>
    <r>
      <t xml:space="preserve"> </t>
    </r>
    <r>
      <rPr>
        <b/>
        <u/>
        <sz val="10"/>
        <color indexed="8"/>
        <rFont val="Calibri"/>
        <family val="2"/>
      </rPr>
      <t>Esta actividad queda sujeta a convocatoria del nivel central</t>
    </r>
  </si>
  <si>
    <t>Esta actividad queda sujeta a convocatoria del nivel central</t>
  </si>
  <si>
    <r>
      <rPr>
        <b/>
        <sz val="10"/>
        <color indexed="8"/>
        <rFont val="Calibri"/>
        <family val="2"/>
      </rPr>
      <t>Se programa como:</t>
    </r>
    <r>
      <rPr>
        <b/>
        <u/>
        <sz val="10"/>
        <color indexed="8"/>
        <rFont val="Calibri"/>
        <family val="2"/>
      </rPr>
      <t xml:space="preserve"> Conformación de la Comisión LOCAL de Promoción de la salud </t>
    </r>
  </si>
  <si>
    <t>Unidad organizativa. Dirección de Área rectora de salud de Poás</t>
  </si>
  <si>
    <t>Actididad sujeta a lineamientos e insumos metodológicos de parte del nivel central . A la fecha, NO HA SIDO APROBADA LA TABLA DE PLAZO PRESENTADA DESDE EL 2014 ANTE EL NIVEL CENTRAL</t>
  </si>
  <si>
    <t xml:space="preserve">Ésta actividad está sujeta a convocatoria del nivel jerárquico superior. </t>
  </si>
  <si>
    <t>Realizar sesiones de divulgación del modelo de rectoría en promoción de la salud, por parte del enlace, a todo el equipo de la dirección de área.</t>
  </si>
  <si>
    <t>No se programa por tratarse de una actividad del nivel regional hacia los nveles locales.</t>
  </si>
  <si>
    <t>Unidad organizativa. Dirección de Área Rectora de Salud de Heredia</t>
  </si>
  <si>
    <t>Dra. Grettel Castiglioni Barrantes</t>
  </si>
  <si>
    <t>Unidad organizativa: Región Central Norte</t>
  </si>
</sst>
</file>

<file path=xl/styles.xml><?xml version="1.0" encoding="utf-8"?>
<styleSheet xmlns="http://schemas.openxmlformats.org/spreadsheetml/2006/main">
  <numFmts count="8">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0.0%"/>
    <numFmt numFmtId="167" formatCode="&quot;₡&quot;#,##0.00"/>
    <numFmt numFmtId="168" formatCode="0_)"/>
    <numFmt numFmtId="169" formatCode="&quot;¢&quot;#,##0.00_);\(&quot;¢&quot;#,##0.00\)"/>
  </numFmts>
  <fonts count="68">
    <font>
      <sz val="10"/>
      <name val="Arial"/>
      <family val="2"/>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b/>
      <sz val="18"/>
      <color indexed="81"/>
      <name val="Tahoma"/>
      <family val="2"/>
    </font>
    <font>
      <b/>
      <i/>
      <sz val="18"/>
      <color indexed="81"/>
      <name val="Tahoma"/>
      <family val="2"/>
    </font>
    <font>
      <sz val="12"/>
      <name val="Bookman Old Style"/>
      <family val="1"/>
    </font>
    <font>
      <sz val="12"/>
      <name val="Arial"/>
      <family val="2"/>
    </font>
    <font>
      <sz val="11"/>
      <name val="Arial"/>
      <family val="2"/>
    </font>
    <font>
      <sz val="16"/>
      <name val="Arial"/>
      <family val="2"/>
    </font>
    <font>
      <b/>
      <sz val="16"/>
      <name val="Arial"/>
      <family val="2"/>
    </font>
    <font>
      <b/>
      <sz val="24"/>
      <name val="Bookman Old Style"/>
      <family val="1"/>
    </font>
    <font>
      <sz val="10"/>
      <name val="Arial Narrow"/>
      <family val="2"/>
    </font>
    <font>
      <b/>
      <u/>
      <sz val="10"/>
      <name val="Arial"/>
      <family val="2"/>
    </font>
    <font>
      <sz val="11"/>
      <name val="Calibri"/>
      <family val="2"/>
    </font>
    <font>
      <sz val="11"/>
      <name val="Arial"/>
      <family val="2"/>
      <charset val="1"/>
    </font>
    <font>
      <sz val="10"/>
      <name val="Arial Narrow"/>
      <family val="2"/>
      <charset val="1"/>
    </font>
    <font>
      <sz val="11"/>
      <name val="Arial Narrow"/>
      <family val="2"/>
    </font>
    <font>
      <sz val="10"/>
      <color indexed="8"/>
      <name val="Calibri"/>
      <family val="2"/>
    </font>
    <font>
      <b/>
      <u/>
      <sz val="10"/>
      <color indexed="8"/>
      <name val="Calibri"/>
      <family val="2"/>
    </font>
    <font>
      <b/>
      <sz val="11"/>
      <name val="Arial"/>
      <family val="2"/>
    </font>
    <font>
      <b/>
      <sz val="10"/>
      <color indexed="8"/>
      <name val="Calibri"/>
      <family val="2"/>
    </font>
    <font>
      <sz val="11"/>
      <color theme="1"/>
      <name val="Calibri"/>
      <family val="2"/>
      <scheme val="minor"/>
    </font>
    <font>
      <i/>
      <sz val="11"/>
      <color rgb="FF7F7F7F"/>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b/>
      <sz val="10"/>
      <color theme="0"/>
      <name val="Arial"/>
      <family val="2"/>
    </font>
    <font>
      <b/>
      <sz val="18"/>
      <color theme="1"/>
      <name val="Calibri"/>
      <family val="2"/>
      <scheme val="minor"/>
    </font>
    <font>
      <sz val="10"/>
      <color theme="1"/>
      <name val="Calibri"/>
      <family val="2"/>
      <scheme val="minor"/>
    </font>
    <font>
      <b/>
      <sz val="10"/>
      <name val="Calibri"/>
      <family val="2"/>
      <scheme val="minor"/>
    </font>
    <font>
      <sz val="10"/>
      <color theme="1"/>
      <name val="Arial"/>
      <family val="2"/>
    </font>
    <font>
      <sz val="10"/>
      <color theme="1"/>
      <name val="Arial Narrow"/>
      <family val="2"/>
    </font>
    <font>
      <b/>
      <sz val="22"/>
      <color theme="1"/>
      <name val="Calibri"/>
      <family val="2"/>
      <scheme val="minor"/>
    </font>
    <font>
      <b/>
      <sz val="12"/>
      <color theme="1" tint="4.9989318521683403E-2"/>
      <name val="Calibri"/>
      <family val="2"/>
      <scheme val="minor"/>
    </font>
    <font>
      <b/>
      <i/>
      <sz val="14"/>
      <color theme="1"/>
      <name val="Calibri"/>
      <family val="2"/>
      <scheme val="minor"/>
    </font>
    <font>
      <b/>
      <u/>
      <sz val="10"/>
      <color theme="1"/>
      <name val="Calibri"/>
      <family val="2"/>
      <scheme val="minor"/>
    </font>
    <font>
      <b/>
      <sz val="10"/>
      <color theme="1"/>
      <name val="Calibri"/>
      <family val="2"/>
      <scheme val="minor"/>
    </font>
  </fonts>
  <fills count="3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bgColor rgb="FF33CCCC"/>
      </patternFill>
    </fill>
    <fill>
      <patternFill patternType="solid">
        <fgColor theme="0"/>
        <bgColor rgb="FFFFFFCC"/>
      </patternFill>
    </fill>
    <fill>
      <patternFill patternType="solid">
        <fgColor theme="0"/>
        <bgColor rgb="FFC6D9F1"/>
      </patternFill>
    </fill>
    <fill>
      <patternFill patternType="solid">
        <fgColor theme="0"/>
        <bgColor rgb="FFDCE6F2"/>
      </patternFill>
    </fill>
    <fill>
      <patternFill patternType="solid">
        <fgColor theme="0"/>
        <bgColor rgb="FFFFFF00"/>
      </patternFill>
    </fill>
    <fill>
      <patternFill patternType="solid">
        <fgColor rgb="FFFF0000"/>
        <bgColor indexed="64"/>
      </patternFill>
    </fill>
    <fill>
      <patternFill patternType="solid">
        <fgColor rgb="FFFFFFFF"/>
        <bgColor rgb="FFFFFFCC"/>
      </patternFill>
    </fill>
    <fill>
      <patternFill patternType="solid">
        <fgColor theme="8" tint="0.59999389629810485"/>
        <bgColor indexed="64"/>
      </patternFill>
    </fill>
    <fill>
      <patternFill patternType="solid">
        <fgColor theme="3" tint="0.39997558519241921"/>
        <bgColor indexed="64"/>
      </patternFill>
    </fill>
    <fill>
      <patternFill patternType="solid">
        <fgColor rgb="FFD8E4BC"/>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s>
  <cellStyleXfs count="59">
    <xf numFmtId="0" fontId="0" fillId="0" borderId="0"/>
    <xf numFmtId="43"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46" fillId="0" borderId="0"/>
    <xf numFmtId="0" fontId="46" fillId="0" borderId="0"/>
    <xf numFmtId="0" fontId="46" fillId="0" borderId="0"/>
    <xf numFmtId="0" fontId="5" fillId="0" borderId="0"/>
    <xf numFmtId="0" fontId="9"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6" fillId="0" borderId="0"/>
    <xf numFmtId="0" fontId="46" fillId="0" borderId="0"/>
    <xf numFmtId="0" fontId="46" fillId="0" borderId="0"/>
    <xf numFmtId="0" fontId="5" fillId="0" borderId="0"/>
    <xf numFmtId="0" fontId="46" fillId="0" borderId="0"/>
    <xf numFmtId="0" fontId="46" fillId="0" borderId="0"/>
    <xf numFmtId="0" fontId="46" fillId="0" borderId="0"/>
    <xf numFmtId="0" fontId="46"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46" fillId="0" borderId="0"/>
    <xf numFmtId="0" fontId="5" fillId="0" borderId="0"/>
    <xf numFmtId="0" fontId="46" fillId="0" borderId="0"/>
    <xf numFmtId="0" fontId="46" fillId="0" borderId="0"/>
    <xf numFmtId="0" fontId="23" fillId="0" borderId="0"/>
    <xf numFmtId="0" fontId="46"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7" fillId="0" borderId="0" applyNumberFormat="0" applyFill="0" applyBorder="0" applyAlignment="0" applyProtection="0"/>
  </cellStyleXfs>
  <cellXfs count="722">
    <xf numFmtId="0" fontId="0" fillId="0" borderId="0" xfId="0"/>
    <xf numFmtId="0" fontId="0" fillId="0" borderId="0" xfId="0" applyAlignment="1">
      <alignment horizontal="center"/>
    </xf>
    <xf numFmtId="0" fontId="0" fillId="0" borderId="0" xfId="0" applyAlignment="1"/>
    <xf numFmtId="0" fontId="0" fillId="0" borderId="0" xfId="0" applyFill="1"/>
    <xf numFmtId="0" fontId="8"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1" fillId="0" borderId="0" xfId="0" applyFont="1"/>
    <xf numFmtId="0" fontId="11" fillId="0" borderId="0" xfId="0" applyFont="1" applyAlignment="1">
      <alignment horizontal="center" vertical="center"/>
    </xf>
    <xf numFmtId="0" fontId="11" fillId="0" borderId="0" xfId="0" applyFont="1" applyFill="1" applyAlignment="1">
      <alignment horizontal="center" vertical="center"/>
    </xf>
    <xf numFmtId="0" fontId="13" fillId="0" borderId="0" xfId="0" applyFont="1" applyFill="1" applyBorder="1" applyAlignment="1">
      <alignment horizontal="center" vertical="center"/>
    </xf>
    <xf numFmtId="0" fontId="11" fillId="0" borderId="0" xfId="0" applyFont="1" applyAlignment="1"/>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0" borderId="0" xfId="0" applyFont="1" applyFill="1" applyBorder="1" applyAlignment="1">
      <alignment horizontal="center" vertical="center"/>
    </xf>
    <xf numFmtId="0" fontId="16" fillId="3" borderId="0"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0" xfId="0" applyFont="1" applyBorder="1" applyAlignment="1">
      <alignment horizontal="center" vertical="center" wrapText="1"/>
    </xf>
    <xf numFmtId="0" fontId="16" fillId="0" borderId="0" xfId="0" applyFont="1" applyFill="1" applyBorder="1" applyAlignment="1">
      <alignment horizontal="center" vertical="center" wrapText="1"/>
    </xf>
    <xf numFmtId="0" fontId="19" fillId="3" borderId="0" xfId="0" applyFont="1" applyFill="1" applyBorder="1" applyAlignment="1">
      <alignment horizontal="center" vertical="center"/>
    </xf>
    <xf numFmtId="0" fontId="11" fillId="3" borderId="0" xfId="0" applyFont="1" applyFill="1" applyBorder="1" applyAlignment="1">
      <alignment horizontal="center" vertical="center"/>
    </xf>
    <xf numFmtId="0" fontId="11" fillId="0" borderId="0" xfId="0" applyFont="1" applyFill="1"/>
    <xf numFmtId="0" fontId="11" fillId="0" borderId="0" xfId="20" applyFont="1"/>
    <xf numFmtId="0" fontId="15" fillId="2" borderId="10" xfId="20" applyFont="1" applyFill="1" applyBorder="1" applyAlignment="1">
      <alignment horizontal="center" vertical="center"/>
    </xf>
    <xf numFmtId="0" fontId="19" fillId="0" borderId="16" xfId="20" applyFont="1" applyBorder="1" applyAlignment="1">
      <alignment horizontal="center" vertical="center"/>
    </xf>
    <xf numFmtId="0" fontId="19" fillId="0" borderId="1" xfId="20" applyFont="1" applyBorder="1" applyAlignment="1">
      <alignment horizontal="center" vertical="center"/>
    </xf>
    <xf numFmtId="9" fontId="19" fillId="0" borderId="1" xfId="53" applyFont="1" applyBorder="1" applyAlignment="1">
      <alignment horizontal="center" vertical="center"/>
    </xf>
    <xf numFmtId="0" fontId="19" fillId="5" borderId="17" xfId="20" applyFont="1" applyFill="1" applyBorder="1" applyAlignment="1">
      <alignment horizontal="center" vertical="center" wrapText="1"/>
    </xf>
    <xf numFmtId="9" fontId="19" fillId="0" borderId="1" xfId="20" applyNumberFormat="1" applyFont="1" applyBorder="1" applyAlignment="1">
      <alignment horizontal="center" vertical="center"/>
    </xf>
    <xf numFmtId="10" fontId="19" fillId="0" borderId="1" xfId="20" applyNumberFormat="1" applyFont="1" applyBorder="1" applyAlignment="1">
      <alignment horizontal="center" vertical="center"/>
    </xf>
    <xf numFmtId="0" fontId="19" fillId="6" borderId="18" xfId="20" applyFont="1" applyFill="1" applyBorder="1" applyAlignment="1">
      <alignment horizontal="center" vertical="center" wrapText="1"/>
    </xf>
    <xf numFmtId="0" fontId="15" fillId="2" borderId="19" xfId="20" applyFont="1" applyFill="1" applyBorder="1" applyAlignment="1">
      <alignment horizontal="center" vertical="center"/>
    </xf>
    <xf numFmtId="0" fontId="19" fillId="7" borderId="20" xfId="20" applyFont="1" applyFill="1" applyBorder="1" applyAlignment="1">
      <alignment horizontal="center" vertical="center" wrapText="1"/>
    </xf>
    <xf numFmtId="0" fontId="22" fillId="3" borderId="21" xfId="20" applyFont="1" applyFill="1" applyBorder="1" applyAlignment="1">
      <alignment vertical="center"/>
    </xf>
    <xf numFmtId="0" fontId="22" fillId="3" borderId="22" xfId="20" applyFont="1" applyFill="1" applyBorder="1" applyAlignment="1">
      <alignment vertical="center"/>
    </xf>
    <xf numFmtId="0" fontId="22" fillId="3" borderId="23" xfId="20" applyFont="1" applyFill="1" applyBorder="1" applyAlignment="1">
      <alignment vertical="center"/>
    </xf>
    <xf numFmtId="0" fontId="21" fillId="8" borderId="24" xfId="20" applyFont="1" applyFill="1" applyBorder="1" applyAlignment="1">
      <alignment vertical="center"/>
    </xf>
    <xf numFmtId="0" fontId="15" fillId="0" borderId="19" xfId="20" applyFont="1" applyBorder="1" applyAlignment="1" applyProtection="1">
      <alignment horizontal="center" vertical="center" wrapText="1"/>
      <protection locked="0"/>
    </xf>
    <xf numFmtId="0" fontId="15" fillId="0" borderId="19" xfId="20" applyFont="1" applyBorder="1" applyAlignment="1" applyProtection="1">
      <alignment horizontal="center" vertical="center"/>
      <protection locked="0"/>
    </xf>
    <xf numFmtId="166" fontId="15" fillId="2" borderId="10" xfId="20" applyNumberFormat="1" applyFont="1" applyFill="1" applyBorder="1" applyAlignment="1">
      <alignment horizontal="center" vertical="center"/>
    </xf>
    <xf numFmtId="0" fontId="18" fillId="8" borderId="19" xfId="20" applyFont="1" applyFill="1" applyBorder="1" applyAlignment="1">
      <alignment vertical="center" wrapText="1"/>
    </xf>
    <xf numFmtId="0" fontId="18" fillId="8" borderId="10" xfId="20" applyFont="1" applyFill="1" applyBorder="1" applyAlignment="1">
      <alignment horizontal="center" vertical="center" wrapText="1"/>
    </xf>
    <xf numFmtId="0" fontId="18" fillId="8" borderId="25" xfId="20" applyFont="1" applyFill="1" applyBorder="1" applyAlignment="1">
      <alignment vertical="center" wrapText="1"/>
    </xf>
    <xf numFmtId="0" fontId="16" fillId="4" borderId="26"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6" xfId="0" applyFont="1" applyFill="1" applyBorder="1" applyAlignment="1">
      <alignment horizontal="center" vertical="center"/>
    </xf>
    <xf numFmtId="0" fontId="11" fillId="0" borderId="27"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8" xfId="0" applyFont="1" applyBorder="1" applyAlignment="1">
      <alignment horizontal="left" vertical="center" wrapText="1"/>
    </xf>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6" fillId="4" borderId="2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1" fillId="0" borderId="28"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19" xfId="0" applyFont="1" applyBorder="1" applyAlignment="1">
      <alignment horizontal="center" vertical="center" wrapText="1"/>
    </xf>
    <xf numFmtId="0" fontId="5" fillId="0" borderId="0" xfId="11" applyAlignment="1">
      <alignment horizontal="center"/>
    </xf>
    <xf numFmtId="0" fontId="5" fillId="0" borderId="0" xfId="11" applyAlignment="1">
      <alignment horizontal="left"/>
    </xf>
    <xf numFmtId="0" fontId="5" fillId="0" borderId="0" xfId="11" applyFont="1" applyAlignment="1">
      <alignment horizontal="left"/>
    </xf>
    <xf numFmtId="0" fontId="3" fillId="0" borderId="32" xfId="11" applyFont="1" applyBorder="1" applyAlignment="1">
      <alignment horizontal="left" vertical="center" wrapText="1"/>
    </xf>
    <xf numFmtId="0" fontId="24" fillId="0" borderId="32" xfId="11" applyFont="1" applyBorder="1" applyAlignment="1">
      <alignment horizontal="left" vertical="center" wrapText="1"/>
    </xf>
    <xf numFmtId="0" fontId="3" fillId="2" borderId="33" xfId="0" applyFont="1" applyFill="1" applyBorder="1" applyAlignment="1">
      <alignment horizontal="center" vertical="center" wrapText="1"/>
    </xf>
    <xf numFmtId="0" fontId="18" fillId="8" borderId="19" xfId="20" applyFont="1" applyFill="1" applyBorder="1" applyAlignment="1">
      <alignment horizontal="center" vertical="center" wrapText="1"/>
    </xf>
    <xf numFmtId="0" fontId="18" fillId="8" borderId="25" xfId="20" applyFont="1" applyFill="1" applyBorder="1" applyAlignment="1">
      <alignment horizontal="center" vertical="center" wrapText="1"/>
    </xf>
    <xf numFmtId="0" fontId="0" fillId="0" borderId="0" xfId="11" applyFont="1" applyAlignment="1">
      <alignment horizontal="left"/>
    </xf>
    <xf numFmtId="0" fontId="15" fillId="9" borderId="19" xfId="20" applyFont="1" applyFill="1" applyBorder="1" applyAlignment="1">
      <alignment vertical="center" wrapText="1"/>
    </xf>
    <xf numFmtId="0" fontId="15" fillId="9" borderId="25" xfId="20" applyFont="1" applyFill="1" applyBorder="1" applyAlignment="1">
      <alignment vertical="center" wrapText="1"/>
    </xf>
    <xf numFmtId="0" fontId="11" fillId="9" borderId="19" xfId="20" applyFont="1" applyFill="1" applyBorder="1" applyAlignment="1">
      <alignment vertical="center"/>
    </xf>
    <xf numFmtId="0" fontId="14" fillId="9" borderId="19" xfId="20" applyFont="1" applyFill="1" applyBorder="1" applyAlignment="1">
      <alignment horizontal="center" vertical="center" wrapText="1"/>
    </xf>
    <xf numFmtId="0" fontId="15" fillId="9" borderId="34" xfId="20" applyFont="1" applyFill="1" applyBorder="1" applyAlignment="1">
      <alignment vertical="center" wrapText="1"/>
    </xf>
    <xf numFmtId="0" fontId="15" fillId="9" borderId="35" xfId="20" applyFont="1" applyFill="1" applyBorder="1" applyAlignment="1">
      <alignment vertical="center" wrapText="1"/>
    </xf>
    <xf numFmtId="0" fontId="15" fillId="9" borderId="36" xfId="20" applyFont="1" applyFill="1" applyBorder="1" applyAlignment="1">
      <alignment vertical="center" wrapText="1"/>
    </xf>
    <xf numFmtId="0" fontId="19" fillId="5" borderId="37" xfId="20" applyFont="1" applyFill="1" applyBorder="1" applyAlignment="1">
      <alignment horizontal="center" vertical="center" wrapText="1"/>
    </xf>
    <xf numFmtId="0" fontId="19" fillId="6" borderId="37" xfId="20" applyFont="1" applyFill="1" applyBorder="1" applyAlignment="1">
      <alignment horizontal="center" vertical="center" wrapText="1"/>
    </xf>
    <xf numFmtId="0" fontId="19" fillId="7" borderId="37" xfId="20" applyFont="1" applyFill="1" applyBorder="1" applyAlignment="1">
      <alignment horizontal="center" vertical="center" wrapText="1"/>
    </xf>
    <xf numFmtId="0" fontId="15" fillId="9" borderId="10" xfId="20" applyFont="1" applyFill="1" applyBorder="1" applyAlignment="1">
      <alignment horizontal="center" vertical="center"/>
    </xf>
    <xf numFmtId="0" fontId="15" fillId="9" borderId="34" xfId="20" applyFont="1" applyFill="1" applyBorder="1" applyAlignment="1">
      <alignment horizontal="center" vertical="center"/>
    </xf>
    <xf numFmtId="0" fontId="46" fillId="0" borderId="10" xfId="43" applyFill="1" applyBorder="1"/>
    <xf numFmtId="0" fontId="46" fillId="0" borderId="0" xfId="43" applyFill="1"/>
    <xf numFmtId="10" fontId="27" fillId="2" borderId="10" xfId="0" applyNumberFormat="1" applyFont="1" applyFill="1" applyBorder="1" applyAlignment="1">
      <alignment horizontal="center" vertical="center"/>
    </xf>
    <xf numFmtId="0" fontId="46" fillId="0" borderId="0" xfId="43"/>
    <xf numFmtId="44" fontId="0" fillId="0" borderId="0" xfId="6" applyFont="1"/>
    <xf numFmtId="0" fontId="46" fillId="0" borderId="10" xfId="43" applyBorder="1"/>
    <xf numFmtId="0" fontId="46" fillId="0" borderId="0" xfId="43" applyAlignment="1">
      <alignment horizontal="left" wrapText="1"/>
    </xf>
    <xf numFmtId="0" fontId="46" fillId="0" borderId="10" xfId="43" applyFont="1" applyFill="1" applyBorder="1"/>
    <xf numFmtId="9" fontId="46" fillId="0" borderId="10" xfId="48" applyFont="1" applyFill="1" applyBorder="1"/>
    <xf numFmtId="9" fontId="46" fillId="0" borderId="10" xfId="48" applyFont="1" applyFill="1" applyBorder="1" applyAlignment="1">
      <alignment horizontal="center"/>
    </xf>
    <xf numFmtId="0" fontId="46" fillId="0" borderId="10" xfId="43" applyFill="1" applyBorder="1" applyAlignment="1">
      <alignment horizontal="left"/>
    </xf>
    <xf numFmtId="49" fontId="30" fillId="0" borderId="10" xfId="47" applyNumberFormat="1" applyFont="1" applyBorder="1" applyAlignment="1" applyProtection="1">
      <alignment vertical="center" wrapText="1"/>
      <protection locked="0"/>
    </xf>
    <xf numFmtId="0" fontId="30" fillId="0" borderId="10" xfId="47" applyFont="1" applyBorder="1" applyAlignment="1" applyProtection="1">
      <alignment vertical="center" wrapText="1"/>
      <protection locked="0"/>
    </xf>
    <xf numFmtId="0" fontId="30" fillId="0" borderId="10" xfId="47" applyFont="1" applyBorder="1" applyAlignment="1" applyProtection="1">
      <alignment horizontal="center" vertical="center" wrapText="1"/>
      <protection locked="0"/>
    </xf>
    <xf numFmtId="0" fontId="31" fillId="0" borderId="10" xfId="0" applyFont="1" applyBorder="1"/>
    <xf numFmtId="9" fontId="30" fillId="0" borderId="10" xfId="47" applyNumberFormat="1" applyFont="1" applyBorder="1" applyAlignment="1" applyProtection="1">
      <alignment vertical="center" wrapText="1"/>
      <protection locked="0"/>
    </xf>
    <xf numFmtId="0" fontId="13" fillId="9" borderId="10" xfId="0" applyFont="1" applyFill="1" applyBorder="1" applyAlignment="1">
      <alignment horizontal="center" vertical="center" wrapText="1"/>
    </xf>
    <xf numFmtId="0" fontId="49" fillId="0" borderId="0" xfId="43" applyFont="1" applyFill="1" applyAlignment="1">
      <alignment wrapText="1"/>
    </xf>
    <xf numFmtId="0" fontId="4" fillId="0" borderId="0" xfId="0" applyFont="1" applyAlignment="1">
      <alignment horizontal="justify"/>
    </xf>
    <xf numFmtId="0" fontId="4" fillId="0" borderId="0" xfId="0" applyFont="1"/>
    <xf numFmtId="0" fontId="50" fillId="10" borderId="10" xfId="43" applyFont="1" applyFill="1" applyBorder="1"/>
    <xf numFmtId="0" fontId="5" fillId="0" borderId="10" xfId="0" applyFont="1" applyFill="1" applyBorder="1" applyAlignment="1">
      <alignment vertical="center" wrapText="1"/>
    </xf>
    <xf numFmtId="0" fontId="51" fillId="0" borderId="36" xfId="43" applyFont="1" applyFill="1" applyBorder="1" applyAlignment="1">
      <alignment horizontal="center" vertical="center"/>
    </xf>
    <xf numFmtId="0" fontId="51" fillId="0" borderId="22" xfId="43" applyFont="1" applyFill="1" applyBorder="1" applyAlignment="1">
      <alignment horizontal="center" vertical="center"/>
    </xf>
    <xf numFmtId="0" fontId="52" fillId="10" borderId="19" xfId="43" applyFont="1" applyFill="1" applyBorder="1" applyAlignment="1">
      <alignment horizontal="center" vertical="center"/>
    </xf>
    <xf numFmtId="0" fontId="5" fillId="0" borderId="19" xfId="0" applyFont="1" applyFill="1" applyBorder="1" applyAlignment="1">
      <alignment horizontal="left" vertical="center" wrapText="1"/>
    </xf>
    <xf numFmtId="0" fontId="52" fillId="10" borderId="23" xfId="43" applyFont="1" applyFill="1" applyBorder="1" applyAlignment="1">
      <alignment vertical="center"/>
    </xf>
    <xf numFmtId="0" fontId="52" fillId="10" borderId="19" xfId="0" applyFont="1" applyFill="1" applyBorder="1" applyAlignment="1">
      <alignment vertical="center"/>
    </xf>
    <xf numFmtId="0" fontId="52" fillId="10" borderId="38" xfId="43" applyFont="1" applyFill="1" applyBorder="1" applyAlignment="1">
      <alignment vertical="center"/>
    </xf>
    <xf numFmtId="0" fontId="52" fillId="10" borderId="39" xfId="43" applyFont="1" applyFill="1" applyBorder="1" applyAlignment="1">
      <alignment vertical="center"/>
    </xf>
    <xf numFmtId="0" fontId="52" fillId="10" borderId="39" xfId="43" applyFont="1" applyFill="1" applyBorder="1" applyAlignment="1">
      <alignment vertical="center" wrapText="1"/>
    </xf>
    <xf numFmtId="0" fontId="0" fillId="10" borderId="39" xfId="0" applyFill="1" applyBorder="1" applyAlignment="1"/>
    <xf numFmtId="0" fontId="52" fillId="10" borderId="40" xfId="43" applyFont="1" applyFill="1" applyBorder="1" applyAlignment="1">
      <alignment vertical="center"/>
    </xf>
    <xf numFmtId="0" fontId="13" fillId="9" borderId="22" xfId="0" applyFont="1" applyFill="1" applyBorder="1" applyAlignment="1">
      <alignment vertical="center" wrapText="1"/>
    </xf>
    <xf numFmtId="0" fontId="13" fillId="9" borderId="23" xfId="0" applyFont="1" applyFill="1" applyBorder="1" applyAlignment="1">
      <alignment vertical="center" wrapText="1"/>
    </xf>
    <xf numFmtId="0" fontId="13" fillId="9" borderId="41" xfId="0" applyFont="1" applyFill="1" applyBorder="1" applyAlignment="1">
      <alignment vertical="center" wrapText="1"/>
    </xf>
    <xf numFmtId="0" fontId="13" fillId="9" borderId="24" xfId="0" applyFont="1" applyFill="1" applyBorder="1" applyAlignment="1">
      <alignment vertical="center" wrapText="1"/>
    </xf>
    <xf numFmtId="0" fontId="13" fillId="9" borderId="40" xfId="0" applyFont="1" applyFill="1" applyBorder="1" applyAlignment="1">
      <alignment vertical="center" wrapText="1"/>
    </xf>
    <xf numFmtId="0" fontId="30" fillId="9" borderId="22" xfId="0" applyFont="1" applyFill="1" applyBorder="1" applyAlignment="1">
      <alignment vertical="center" wrapText="1"/>
    </xf>
    <xf numFmtId="0" fontId="30" fillId="9" borderId="23" xfId="0" applyFont="1" applyFill="1" applyBorder="1" applyAlignment="1">
      <alignment vertical="center" wrapText="1"/>
    </xf>
    <xf numFmtId="0" fontId="30" fillId="9" borderId="24" xfId="0" applyFont="1" applyFill="1" applyBorder="1" applyAlignment="1">
      <alignment vertical="center" wrapText="1"/>
    </xf>
    <xf numFmtId="0" fontId="30" fillId="9" borderId="40" xfId="0" applyFont="1" applyFill="1" applyBorder="1" applyAlignment="1">
      <alignment vertical="center" wrapText="1"/>
    </xf>
    <xf numFmtId="0" fontId="13" fillId="9" borderId="34" xfId="0" applyFont="1" applyFill="1" applyBorder="1" applyAlignment="1">
      <alignment vertical="center" wrapText="1"/>
    </xf>
    <xf numFmtId="0" fontId="13" fillId="9" borderId="36" xfId="0" applyFont="1" applyFill="1" applyBorder="1" applyAlignment="1">
      <alignment vertical="center" wrapText="1"/>
    </xf>
    <xf numFmtId="0" fontId="13" fillId="9" borderId="35" xfId="0" applyFont="1" applyFill="1" applyBorder="1" applyAlignment="1">
      <alignment vertical="center" wrapText="1"/>
    </xf>
    <xf numFmtId="0" fontId="30" fillId="9" borderId="19" xfId="0" applyFont="1" applyFill="1" applyBorder="1" applyAlignment="1">
      <alignment vertical="center" wrapText="1"/>
    </xf>
    <xf numFmtId="0" fontId="30" fillId="9" borderId="25" xfId="0" applyFont="1" applyFill="1" applyBorder="1" applyAlignment="1">
      <alignment vertical="center" wrapText="1"/>
    </xf>
    <xf numFmtId="0" fontId="13" fillId="11" borderId="19" xfId="0" applyFont="1" applyFill="1" applyBorder="1" applyAlignment="1">
      <alignment vertical="center" wrapText="1"/>
    </xf>
    <xf numFmtId="0" fontId="13" fillId="11" borderId="39" xfId="0" applyFont="1" applyFill="1" applyBorder="1" applyAlignment="1">
      <alignment vertical="center" wrapText="1"/>
    </xf>
    <xf numFmtId="0" fontId="13" fillId="11" borderId="25" xfId="0" applyFont="1" applyFill="1" applyBorder="1" applyAlignment="1">
      <alignment vertical="center" wrapText="1"/>
    </xf>
    <xf numFmtId="0" fontId="13" fillId="12" borderId="19" xfId="0" applyFont="1" applyFill="1" applyBorder="1" applyAlignment="1">
      <alignment vertical="center" wrapText="1"/>
    </xf>
    <xf numFmtId="0" fontId="13" fillId="12" borderId="39" xfId="0" applyFont="1" applyFill="1" applyBorder="1" applyAlignment="1">
      <alignment vertical="center" wrapText="1"/>
    </xf>
    <xf numFmtId="0" fontId="13" fillId="12" borderId="25" xfId="0" applyFont="1" applyFill="1" applyBorder="1" applyAlignment="1">
      <alignment vertical="center" wrapText="1"/>
    </xf>
    <xf numFmtId="0" fontId="13" fillId="13" borderId="19" xfId="0" applyFont="1" applyFill="1" applyBorder="1" applyAlignment="1">
      <alignment vertical="center" wrapText="1"/>
    </xf>
    <xf numFmtId="0" fontId="13" fillId="13" borderId="39" xfId="0" applyFont="1" applyFill="1" applyBorder="1" applyAlignment="1">
      <alignment vertical="center" wrapText="1"/>
    </xf>
    <xf numFmtId="0" fontId="13" fillId="13" borderId="25" xfId="0" applyFont="1" applyFill="1" applyBorder="1" applyAlignment="1">
      <alignment vertical="center" wrapText="1"/>
    </xf>
    <xf numFmtId="0" fontId="13" fillId="14" borderId="19" xfId="0" applyFont="1" applyFill="1" applyBorder="1" applyAlignment="1">
      <alignment vertical="center" wrapText="1"/>
    </xf>
    <xf numFmtId="0" fontId="13" fillId="14" borderId="39" xfId="0" applyFont="1" applyFill="1" applyBorder="1" applyAlignment="1">
      <alignment vertical="center" wrapText="1"/>
    </xf>
    <xf numFmtId="0" fontId="13" fillId="14" borderId="25" xfId="0" applyFont="1" applyFill="1" applyBorder="1" applyAlignment="1">
      <alignment vertical="center" wrapText="1"/>
    </xf>
    <xf numFmtId="0" fontId="13" fillId="15" borderId="19" xfId="0" applyFont="1" applyFill="1" applyBorder="1" applyAlignment="1">
      <alignment vertical="center" wrapText="1"/>
    </xf>
    <xf numFmtId="0" fontId="13" fillId="15" borderId="39" xfId="0" applyFont="1" applyFill="1" applyBorder="1" applyAlignment="1">
      <alignment vertical="center" wrapText="1"/>
    </xf>
    <xf numFmtId="0" fontId="13" fillId="15" borderId="25" xfId="0" applyFont="1" applyFill="1" applyBorder="1" applyAlignment="1">
      <alignment vertical="center" wrapText="1"/>
    </xf>
    <xf numFmtId="0" fontId="13" fillId="9" borderId="19" xfId="0" applyFont="1" applyFill="1" applyBorder="1" applyAlignment="1">
      <alignment vertical="center" wrapText="1"/>
    </xf>
    <xf numFmtId="0" fontId="13" fillId="9" borderId="39" xfId="0" applyFont="1" applyFill="1" applyBorder="1" applyAlignment="1">
      <alignment vertical="center" wrapText="1"/>
    </xf>
    <xf numFmtId="0" fontId="13" fillId="9" borderId="25" xfId="0" applyFont="1" applyFill="1" applyBorder="1" applyAlignment="1">
      <alignment vertical="center" wrapText="1"/>
    </xf>
    <xf numFmtId="0" fontId="30" fillId="0" borderId="10" xfId="47" applyNumberFormat="1" applyFont="1" applyBorder="1" applyAlignment="1" applyProtection="1">
      <alignment vertical="center" wrapText="1"/>
      <protection locked="0"/>
    </xf>
    <xf numFmtId="0" fontId="52" fillId="10" borderId="34" xfId="0" applyFont="1" applyFill="1" applyBorder="1" applyAlignment="1">
      <alignment horizontal="center" vertical="top" wrapText="1"/>
    </xf>
    <xf numFmtId="0" fontId="52" fillId="10" borderId="39" xfId="0" applyFont="1" applyFill="1" applyBorder="1" applyAlignment="1">
      <alignment vertical="center" wrapText="1"/>
    </xf>
    <xf numFmtId="0" fontId="52" fillId="0" borderId="10" xfId="43" applyFont="1" applyFill="1" applyBorder="1" applyAlignment="1">
      <alignment vertical="center" wrapText="1"/>
    </xf>
    <xf numFmtId="0" fontId="52" fillId="16" borderId="34" xfId="0" applyFont="1" applyFill="1" applyBorder="1" applyAlignment="1">
      <alignment horizontal="center" vertical="top" wrapText="1"/>
    </xf>
    <xf numFmtId="0" fontId="52" fillId="16" borderId="19" xfId="0" applyFont="1" applyFill="1" applyBorder="1" applyAlignment="1">
      <alignment vertical="center"/>
    </xf>
    <xf numFmtId="0" fontId="52" fillId="16" borderId="21" xfId="0" applyFont="1" applyFill="1" applyBorder="1" applyAlignment="1">
      <alignment vertical="center"/>
    </xf>
    <xf numFmtId="9" fontId="46" fillId="17" borderId="10" xfId="48" applyFont="1" applyFill="1" applyBorder="1"/>
    <xf numFmtId="0" fontId="5" fillId="12" borderId="10" xfId="0" applyFont="1" applyFill="1" applyBorder="1" applyAlignment="1">
      <alignment vertical="center" wrapText="1"/>
    </xf>
    <xf numFmtId="0" fontId="5" fillId="12" borderId="10" xfId="0" applyFont="1" applyFill="1" applyBorder="1" applyAlignment="1">
      <alignment horizontal="center" vertical="center" wrapText="1"/>
    </xf>
    <xf numFmtId="9" fontId="46" fillId="12" borderId="10" xfId="48" applyFont="1" applyFill="1" applyBorder="1"/>
    <xf numFmtId="0" fontId="4" fillId="12" borderId="10" xfId="0" applyFont="1" applyFill="1" applyBorder="1" applyAlignment="1">
      <alignment vertical="center" wrapText="1"/>
    </xf>
    <xf numFmtId="9" fontId="52" fillId="12" borderId="10" xfId="48" applyFont="1" applyFill="1" applyBorder="1"/>
    <xf numFmtId="0" fontId="52" fillId="10" borderId="23" xfId="43" applyFont="1" applyFill="1" applyBorder="1" applyAlignment="1">
      <alignment vertical="center" wrapText="1"/>
    </xf>
    <xf numFmtId="4" fontId="5" fillId="0" borderId="10" xfId="0" applyNumberFormat="1" applyFont="1" applyFill="1" applyBorder="1" applyAlignment="1">
      <alignment vertical="center" wrapText="1"/>
    </xf>
    <xf numFmtId="0" fontId="53" fillId="18" borderId="0" xfId="43" applyFont="1" applyFill="1" applyBorder="1" applyAlignment="1">
      <alignment vertical="top" wrapText="1"/>
    </xf>
    <xf numFmtId="0" fontId="53" fillId="18" borderId="38" xfId="43" applyFont="1" applyFill="1" applyBorder="1" applyAlignment="1">
      <alignment horizontal="center" vertical="center" wrapText="1"/>
    </xf>
    <xf numFmtId="0" fontId="30" fillId="14" borderId="19" xfId="0" applyFont="1" applyFill="1" applyBorder="1" applyAlignment="1">
      <alignment vertical="center" wrapText="1"/>
    </xf>
    <xf numFmtId="0" fontId="46" fillId="14" borderId="0" xfId="43" applyFill="1"/>
    <xf numFmtId="0" fontId="30" fillId="14" borderId="39" xfId="0" applyFont="1" applyFill="1" applyBorder="1" applyAlignment="1">
      <alignment vertical="center" wrapText="1"/>
    </xf>
    <xf numFmtId="9" fontId="46" fillId="0" borderId="10" xfId="48" applyFont="1" applyBorder="1"/>
    <xf numFmtId="0" fontId="30" fillId="14" borderId="21" xfId="0" applyFont="1" applyFill="1" applyBorder="1" applyAlignment="1">
      <alignment vertical="center" wrapText="1"/>
    </xf>
    <xf numFmtId="9" fontId="5" fillId="17" borderId="10" xfId="0" applyNumberFormat="1" applyFont="1" applyFill="1" applyBorder="1" applyAlignment="1">
      <alignment vertical="center" wrapText="1"/>
    </xf>
    <xf numFmtId="44" fontId="46" fillId="17" borderId="10" xfId="48" applyNumberFormat="1" applyFont="1" applyFill="1" applyBorder="1"/>
    <xf numFmtId="44" fontId="46" fillId="19" borderId="10" xfId="48" applyNumberFormat="1" applyFont="1" applyFill="1" applyBorder="1"/>
    <xf numFmtId="0" fontId="46" fillId="0" borderId="0" xfId="43" applyFill="1" applyBorder="1"/>
    <xf numFmtId="0" fontId="48" fillId="0" borderId="10" xfId="28" applyFont="1" applyBorder="1" applyAlignment="1">
      <alignment horizontal="center" vertical="center" wrapText="1"/>
    </xf>
    <xf numFmtId="44" fontId="48" fillId="0" borderId="10" xfId="3" applyFont="1" applyBorder="1" applyAlignment="1">
      <alignment horizontal="center" vertical="center" wrapText="1"/>
    </xf>
    <xf numFmtId="9" fontId="54" fillId="0" borderId="10" xfId="28" applyNumberFormat="1" applyFont="1" applyBorder="1" applyAlignment="1">
      <alignment horizontal="center"/>
    </xf>
    <xf numFmtId="44" fontId="54" fillId="0" borderId="10" xfId="3" applyFont="1" applyBorder="1" applyAlignment="1">
      <alignment horizontal="center"/>
    </xf>
    <xf numFmtId="0" fontId="34" fillId="17" borderId="36" xfId="0" applyFont="1" applyFill="1" applyBorder="1" applyAlignment="1">
      <alignment vertical="center" wrapText="1"/>
    </xf>
    <xf numFmtId="0" fontId="34" fillId="19" borderId="34" xfId="0" applyFont="1" applyFill="1" applyBorder="1" applyAlignment="1">
      <alignment vertical="center" wrapText="1"/>
    </xf>
    <xf numFmtId="0" fontId="34" fillId="19" borderId="36" xfId="0" applyFont="1" applyFill="1" applyBorder="1" applyAlignment="1">
      <alignment vertical="center" wrapText="1"/>
    </xf>
    <xf numFmtId="4" fontId="34" fillId="19" borderId="36" xfId="0" applyNumberFormat="1" applyFont="1" applyFill="1" applyBorder="1" applyAlignment="1">
      <alignment vertical="center" wrapText="1"/>
    </xf>
    <xf numFmtId="0" fontId="55" fillId="0" borderId="10" xfId="0" applyFont="1" applyBorder="1"/>
    <xf numFmtId="0" fontId="55" fillId="0" borderId="10" xfId="0" applyFont="1" applyBorder="1" applyAlignment="1">
      <alignment wrapText="1"/>
    </xf>
    <xf numFmtId="9" fontId="55" fillId="0" borderId="10" xfId="0" applyNumberFormat="1" applyFont="1" applyBorder="1" applyAlignment="1">
      <alignment horizontal="center"/>
    </xf>
    <xf numFmtId="0" fontId="55" fillId="20" borderId="0" xfId="0" applyFont="1" applyFill="1"/>
    <xf numFmtId="9" fontId="54" fillId="0" borderId="10" xfId="3" applyNumberFormat="1" applyFont="1" applyBorder="1" applyAlignment="1">
      <alignment horizontal="center"/>
    </xf>
    <xf numFmtId="9" fontId="5" fillId="0" borderId="10" xfId="48" applyFont="1" applyFill="1" applyBorder="1" applyAlignment="1">
      <alignment vertical="center" wrapText="1"/>
    </xf>
    <xf numFmtId="9" fontId="56" fillId="21" borderId="10" xfId="48" applyFont="1" applyFill="1" applyBorder="1"/>
    <xf numFmtId="9" fontId="46" fillId="0" borderId="10" xfId="43" applyNumberFormat="1" applyBorder="1"/>
    <xf numFmtId="9" fontId="56" fillId="21" borderId="10" xfId="43" applyNumberFormat="1" applyFont="1" applyFill="1" applyBorder="1"/>
    <xf numFmtId="44" fontId="56" fillId="21" borderId="10" xfId="43" applyNumberFormat="1" applyFont="1" applyFill="1" applyBorder="1"/>
    <xf numFmtId="44" fontId="56" fillId="21" borderId="25" xfId="43" applyNumberFormat="1" applyFont="1" applyFill="1" applyBorder="1"/>
    <xf numFmtId="0" fontId="21" fillId="18" borderId="0" xfId="20" applyFont="1" applyFill="1" applyBorder="1" applyAlignment="1">
      <alignment vertical="center"/>
    </xf>
    <xf numFmtId="0" fontId="11" fillId="0" borderId="10" xfId="20" applyFont="1" applyBorder="1"/>
    <xf numFmtId="0" fontId="0" fillId="0" borderId="10" xfId="6" applyNumberFormat="1" applyFont="1" applyBorder="1"/>
    <xf numFmtId="44" fontId="46" fillId="0" borderId="10" xfId="48" applyNumberFormat="1" applyFont="1" applyBorder="1"/>
    <xf numFmtId="44" fontId="46" fillId="0" borderId="0" xfId="43" applyNumberFormat="1"/>
    <xf numFmtId="0" fontId="48" fillId="10" borderId="19" xfId="43" applyFont="1" applyFill="1" applyBorder="1" applyAlignment="1">
      <alignment horizontal="center" vertical="center" wrapText="1"/>
    </xf>
    <xf numFmtId="0" fontId="48" fillId="10" borderId="25" xfId="43" applyFont="1" applyFill="1" applyBorder="1" applyAlignment="1">
      <alignment horizontal="center" vertical="center" wrapText="1"/>
    </xf>
    <xf numFmtId="0" fontId="52" fillId="0" borderId="40" xfId="0" applyFont="1" applyFill="1" applyBorder="1" applyAlignment="1">
      <alignment horizontal="center" vertical="center" wrapText="1"/>
    </xf>
    <xf numFmtId="0" fontId="46" fillId="0" borderId="0" xfId="43" applyAlignment="1">
      <alignment horizontal="left"/>
    </xf>
    <xf numFmtId="44" fontId="46" fillId="0" borderId="10" xfId="48" applyNumberFormat="1" applyFont="1" applyFill="1" applyBorder="1"/>
    <xf numFmtId="9" fontId="5" fillId="17" borderId="10" xfId="0" applyNumberFormat="1" applyFont="1" applyFill="1" applyBorder="1" applyAlignment="1">
      <alignment horizontal="center" vertical="center" wrapText="1"/>
    </xf>
    <xf numFmtId="44" fontId="5" fillId="17" borderId="10" xfId="0" applyNumberFormat="1" applyFont="1" applyFill="1" applyBorder="1" applyAlignment="1">
      <alignment vertical="center" wrapText="1"/>
    </xf>
    <xf numFmtId="0" fontId="52" fillId="0" borderId="24" xfId="0" applyFont="1" applyFill="1" applyBorder="1" applyAlignment="1">
      <alignment horizontal="center" vertical="center" wrapText="1"/>
    </xf>
    <xf numFmtId="0" fontId="52" fillId="0" borderId="24" xfId="0" applyFont="1" applyFill="1" applyBorder="1" applyAlignment="1">
      <alignment horizontal="center" vertical="center"/>
    </xf>
    <xf numFmtId="0" fontId="46" fillId="0" borderId="19" xfId="45" applyFont="1" applyFill="1" applyBorder="1"/>
    <xf numFmtId="44" fontId="46" fillId="0" borderId="19" xfId="7" applyFont="1" applyFill="1" applyBorder="1"/>
    <xf numFmtId="0" fontId="46" fillId="0" borderId="19" xfId="45" applyFill="1" applyBorder="1"/>
    <xf numFmtId="167" fontId="46" fillId="0" borderId="19" xfId="45" applyNumberFormat="1" applyFill="1" applyBorder="1"/>
    <xf numFmtId="9" fontId="46" fillId="0" borderId="19" xfId="48" applyFont="1" applyFill="1" applyBorder="1"/>
    <xf numFmtId="4" fontId="5" fillId="0" borderId="19" xfId="0" applyNumberFormat="1" applyFont="1" applyFill="1" applyBorder="1" applyAlignment="1">
      <alignment vertical="center" wrapText="1"/>
    </xf>
    <xf numFmtId="0" fontId="5" fillId="0" borderId="10" xfId="43" applyFont="1" applyFill="1" applyBorder="1" applyAlignment="1">
      <alignment vertical="top" wrapText="1"/>
    </xf>
    <xf numFmtId="9" fontId="5" fillId="0" borderId="10" xfId="48" applyFont="1" applyFill="1" applyBorder="1" applyAlignment="1">
      <alignment vertical="top" wrapText="1"/>
    </xf>
    <xf numFmtId="4" fontId="34" fillId="17" borderId="10" xfId="0" applyNumberFormat="1" applyFont="1" applyFill="1" applyBorder="1" applyAlignment="1">
      <alignment vertical="center" wrapText="1"/>
    </xf>
    <xf numFmtId="44" fontId="50" fillId="0" borderId="10" xfId="3" applyFont="1" applyBorder="1" applyAlignment="1">
      <alignment horizontal="center"/>
    </xf>
    <xf numFmtId="0" fontId="48" fillId="22" borderId="10" xfId="28" applyFont="1" applyFill="1" applyBorder="1" applyAlignment="1">
      <alignment horizontal="center" vertical="center" wrapText="1"/>
    </xf>
    <xf numFmtId="44" fontId="48" fillId="22" borderId="10" xfId="3" applyFont="1" applyFill="1" applyBorder="1" applyAlignment="1">
      <alignment horizontal="center" vertical="center" wrapText="1"/>
    </xf>
    <xf numFmtId="0" fontId="46" fillId="0" borderId="10" xfId="28" applyBorder="1" applyAlignment="1">
      <alignment wrapText="1"/>
    </xf>
    <xf numFmtId="9" fontId="46" fillId="0" borderId="10" xfId="28" applyNumberFormat="1" applyBorder="1" applyAlignment="1">
      <alignment horizontal="center" wrapText="1"/>
    </xf>
    <xf numFmtId="44" fontId="46" fillId="0" borderId="10" xfId="3" applyFont="1" applyBorder="1" applyAlignment="1">
      <alignment horizontal="center" wrapText="1"/>
    </xf>
    <xf numFmtId="9" fontId="46" fillId="19" borderId="10" xfId="48" applyNumberFormat="1" applyFont="1" applyFill="1" applyBorder="1"/>
    <xf numFmtId="0" fontId="0" fillId="0" borderId="25" xfId="6" applyNumberFormat="1" applyFont="1" applyBorder="1"/>
    <xf numFmtId="9" fontId="46" fillId="0" borderId="25" xfId="48" applyFont="1" applyBorder="1"/>
    <xf numFmtId="0" fontId="46" fillId="0" borderId="25" xfId="43" applyFont="1" applyFill="1" applyBorder="1"/>
    <xf numFmtId="44" fontId="46" fillId="0" borderId="25" xfId="48" applyNumberFormat="1" applyFont="1" applyBorder="1"/>
    <xf numFmtId="0" fontId="46" fillId="0" borderId="25" xfId="43" applyBorder="1"/>
    <xf numFmtId="9" fontId="48" fillId="23" borderId="25" xfId="48" applyFont="1" applyFill="1" applyBorder="1"/>
    <xf numFmtId="9" fontId="48" fillId="23" borderId="25" xfId="48" applyFont="1" applyFill="1" applyBorder="1" applyAlignment="1">
      <alignment wrapText="1"/>
    </xf>
    <xf numFmtId="0" fontId="48" fillId="23" borderId="10" xfId="43" applyFont="1" applyFill="1" applyBorder="1"/>
    <xf numFmtId="0" fontId="2" fillId="23" borderId="10" xfId="6" applyNumberFormat="1" applyFont="1" applyFill="1" applyBorder="1"/>
    <xf numFmtId="9" fontId="2" fillId="23" borderId="10" xfId="48" applyFont="1" applyFill="1" applyBorder="1"/>
    <xf numFmtId="9" fontId="48" fillId="23" borderId="10" xfId="48" applyFont="1" applyFill="1" applyBorder="1"/>
    <xf numFmtId="0" fontId="52" fillId="0" borderId="10" xfId="0" applyFont="1" applyFill="1" applyBorder="1" applyAlignment="1">
      <alignment horizontal="center" vertical="center" wrapText="1"/>
    </xf>
    <xf numFmtId="0" fontId="32" fillId="0" borderId="34" xfId="43" applyFont="1" applyFill="1" applyBorder="1" applyAlignment="1">
      <alignment vertical="top" wrapText="1"/>
    </xf>
    <xf numFmtId="0" fontId="0" fillId="0" borderId="0" xfId="0" applyFont="1"/>
    <xf numFmtId="4" fontId="0" fillId="0" borderId="42" xfId="0" applyNumberFormat="1" applyFont="1" applyBorder="1"/>
    <xf numFmtId="0" fontId="2" fillId="10" borderId="10" xfId="0" applyFont="1" applyFill="1" applyBorder="1" applyAlignment="1">
      <alignment vertical="center" wrapText="1"/>
    </xf>
    <xf numFmtId="0" fontId="2"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2" fillId="0" borderId="0" xfId="0" applyFont="1"/>
    <xf numFmtId="43" fontId="0" fillId="0" borderId="0" xfId="1" applyFont="1"/>
    <xf numFmtId="0" fontId="2" fillId="0" borderId="43" xfId="0" applyFont="1" applyBorder="1" applyAlignment="1">
      <alignment horizontal="justify" vertical="top" wrapText="1"/>
    </xf>
    <xf numFmtId="0" fontId="2"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57" fillId="24" borderId="10" xfId="0" applyFont="1" applyFill="1" applyBorder="1" applyAlignment="1">
      <alignment horizontal="center" vertical="center"/>
    </xf>
    <xf numFmtId="0" fontId="57" fillId="24" borderId="34" xfId="0" applyFont="1" applyFill="1" applyBorder="1" applyAlignment="1">
      <alignment horizontal="center" vertical="center"/>
    </xf>
    <xf numFmtId="0" fontId="57" fillId="24" borderId="35" xfId="0" applyFont="1" applyFill="1" applyBorder="1" applyAlignment="1">
      <alignment horizontal="center" vertical="center" wrapText="1"/>
    </xf>
    <xf numFmtId="0" fontId="57" fillId="24" borderId="10" xfId="0" applyFont="1" applyFill="1" applyBorder="1" applyAlignment="1">
      <alignment horizontal="center" vertical="center" wrapText="1"/>
    </xf>
    <xf numFmtId="168" fontId="2" fillId="0" borderId="45" xfId="0" applyNumberFormat="1" applyFont="1" applyBorder="1" applyAlignment="1" applyProtection="1">
      <alignment horizontal="center"/>
    </xf>
    <xf numFmtId="0" fontId="37" fillId="0" borderId="44" xfId="0" applyFont="1" applyBorder="1" applyAlignment="1">
      <alignment horizontal="center" wrapText="1"/>
    </xf>
    <xf numFmtId="4" fontId="2" fillId="0" borderId="42" xfId="0" applyNumberFormat="1" applyFont="1" applyBorder="1" applyAlignment="1">
      <alignment horizontal="right"/>
    </xf>
    <xf numFmtId="4" fontId="2" fillId="0" borderId="45" xfId="0" applyNumberFormat="1" applyFont="1" applyBorder="1"/>
    <xf numFmtId="0" fontId="2" fillId="0" borderId="45" xfId="0" applyFont="1" applyBorder="1" applyAlignment="1" applyProtection="1">
      <alignment horizontal="center"/>
    </xf>
    <xf numFmtId="4" fontId="2"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37"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2" fillId="0" borderId="45" xfId="0" applyFont="1" applyBorder="1" applyAlignment="1">
      <alignment horizontal="center"/>
    </xf>
    <xf numFmtId="0" fontId="2" fillId="0" borderId="44" xfId="0" applyFont="1" applyBorder="1" applyAlignment="1">
      <alignment horizontal="center" wrapText="1"/>
    </xf>
    <xf numFmtId="0" fontId="0" fillId="0" borderId="42" xfId="0" applyFont="1" applyBorder="1"/>
    <xf numFmtId="169" fontId="2"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2" fillId="0" borderId="44" xfId="0" applyFont="1" applyFill="1" applyBorder="1" applyAlignment="1">
      <alignment horizontal="center" wrapText="1"/>
    </xf>
    <xf numFmtId="0" fontId="2"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2" fillId="0" borderId="43" xfId="0" applyFont="1" applyBorder="1" applyAlignment="1">
      <alignment vertical="top" wrapText="1"/>
    </xf>
    <xf numFmtId="10" fontId="2" fillId="0" borderId="43" xfId="0" applyNumberFormat="1" applyFont="1" applyBorder="1" applyAlignment="1">
      <alignment vertical="top" wrapText="1"/>
    </xf>
    <xf numFmtId="0" fontId="5" fillId="0" borderId="19" xfId="0" applyFont="1" applyFill="1" applyBorder="1" applyAlignment="1">
      <alignment vertical="center" wrapText="1"/>
    </xf>
    <xf numFmtId="0" fontId="5" fillId="0" borderId="25" xfId="0" applyFont="1" applyFill="1" applyBorder="1" applyAlignment="1">
      <alignment vertical="center" wrapText="1"/>
    </xf>
    <xf numFmtId="9" fontId="5" fillId="0" borderId="25" xfId="48" applyFont="1" applyFill="1" applyBorder="1" applyAlignment="1">
      <alignment vertical="center" wrapText="1"/>
    </xf>
    <xf numFmtId="9" fontId="46" fillId="0" borderId="25" xfId="48" applyFont="1" applyFill="1" applyBorder="1"/>
    <xf numFmtId="9" fontId="46" fillId="0" borderId="25" xfId="48" applyFont="1" applyFill="1" applyBorder="1" applyAlignment="1">
      <alignment horizontal="center"/>
    </xf>
    <xf numFmtId="44" fontId="46" fillId="0" borderId="25" xfId="48" applyNumberFormat="1" applyFont="1" applyFill="1" applyBorder="1"/>
    <xf numFmtId="0" fontId="48" fillId="23" borderId="10" xfId="43" applyFont="1" applyFill="1" applyBorder="1" applyAlignment="1">
      <alignment wrapText="1"/>
    </xf>
    <xf numFmtId="0" fontId="36" fillId="0" borderId="10" xfId="0" applyFont="1" applyFill="1" applyBorder="1" applyAlignment="1">
      <alignment horizontal="center" vertical="center" wrapText="1"/>
    </xf>
    <xf numFmtId="9" fontId="34" fillId="19" borderId="36" xfId="48" applyFont="1" applyFill="1" applyBorder="1" applyAlignment="1">
      <alignment vertical="center" wrapText="1"/>
    </xf>
    <xf numFmtId="44" fontId="34" fillId="19" borderId="36" xfId="48" applyNumberFormat="1" applyFont="1" applyFill="1" applyBorder="1" applyAlignment="1">
      <alignment vertical="center" wrapText="1"/>
    </xf>
    <xf numFmtId="0" fontId="55" fillId="0" borderId="10" xfId="0" applyFont="1" applyBorder="1" applyAlignment="1">
      <alignment horizontal="center" vertical="center" wrapText="1"/>
    </xf>
    <xf numFmtId="0" fontId="0" fillId="9" borderId="0" xfId="0" applyFont="1" applyFill="1"/>
    <xf numFmtId="44" fontId="46" fillId="0" borderId="19" xfId="48" applyNumberFormat="1" applyFont="1" applyBorder="1" applyAlignment="1">
      <alignment vertical="center"/>
    </xf>
    <xf numFmtId="44" fontId="46" fillId="0" borderId="25" xfId="48" applyNumberFormat="1" applyFont="1" applyBorder="1" applyAlignment="1">
      <alignment vertical="center"/>
    </xf>
    <xf numFmtId="0" fontId="5" fillId="0" borderId="19" xfId="43" applyFont="1" applyFill="1" applyBorder="1" applyAlignment="1">
      <alignment horizontal="left" vertical="center" wrapText="1"/>
    </xf>
    <xf numFmtId="0" fontId="5" fillId="0" borderId="19" xfId="43" applyFont="1" applyFill="1" applyBorder="1" applyAlignment="1">
      <alignment horizontal="center" vertical="center" wrapText="1"/>
    </xf>
    <xf numFmtId="44" fontId="46" fillId="0" borderId="19" xfId="48" applyNumberFormat="1" applyFont="1" applyFill="1" applyBorder="1" applyAlignment="1">
      <alignment horizontal="center" vertical="center"/>
    </xf>
    <xf numFmtId="9" fontId="5" fillId="0" borderId="19" xfId="48" applyFont="1" applyFill="1" applyBorder="1" applyAlignment="1">
      <alignment horizontal="center" vertical="center" wrapText="1"/>
    </xf>
    <xf numFmtId="44" fontId="46" fillId="0" borderId="19" xfId="48" applyNumberFormat="1" applyFont="1" applyFill="1" applyBorder="1" applyAlignment="1">
      <alignment vertical="center"/>
    </xf>
    <xf numFmtId="9" fontId="32" fillId="0" borderId="10" xfId="28" applyNumberFormat="1" applyFont="1" applyBorder="1" applyAlignment="1">
      <alignment horizontal="center"/>
    </xf>
    <xf numFmtId="44" fontId="32" fillId="0" borderId="10" xfId="28" applyNumberFormat="1" applyFont="1" applyBorder="1" applyAlignment="1">
      <alignment horizontal="center"/>
    </xf>
    <xf numFmtId="44" fontId="46" fillId="0" borderId="19" xfId="48" applyNumberFormat="1" applyFont="1" applyFill="1" applyBorder="1" applyAlignment="1"/>
    <xf numFmtId="9" fontId="55" fillId="0" borderId="10" xfId="0" applyNumberFormat="1" applyFont="1" applyBorder="1" applyAlignment="1">
      <alignment wrapText="1"/>
    </xf>
    <xf numFmtId="0" fontId="51" fillId="0" borderId="10" xfId="43" applyFont="1" applyFill="1" applyBorder="1" applyAlignment="1">
      <alignment vertical="center"/>
    </xf>
    <xf numFmtId="0" fontId="32" fillId="0" borderId="19" xfId="0" applyFont="1" applyFill="1" applyBorder="1" applyAlignment="1">
      <alignment horizontal="left" vertical="center" wrapText="1"/>
    </xf>
    <xf numFmtId="44" fontId="46" fillId="0" borderId="19" xfId="48" applyNumberFormat="1" applyFont="1" applyFill="1" applyBorder="1" applyAlignment="1">
      <alignment horizontal="center" vertical="center"/>
    </xf>
    <xf numFmtId="0" fontId="46" fillId="0" borderId="24" xfId="28" applyFill="1" applyBorder="1" applyAlignment="1">
      <alignment horizontal="center" wrapText="1"/>
    </xf>
    <xf numFmtId="0" fontId="36" fillId="0" borderId="10" xfId="0" applyFont="1" applyFill="1" applyBorder="1" applyAlignment="1">
      <alignment horizontal="left" vertical="center" wrapText="1"/>
    </xf>
    <xf numFmtId="9" fontId="36" fillId="0" borderId="10" xfId="48" applyFont="1" applyFill="1" applyBorder="1" applyAlignment="1">
      <alignment horizontal="center" vertical="center" wrapText="1"/>
    </xf>
    <xf numFmtId="0" fontId="46" fillId="0" borderId="10" xfId="0" applyFont="1" applyBorder="1" applyAlignment="1">
      <alignment horizontal="left" vertical="top" wrapText="1"/>
    </xf>
    <xf numFmtId="0" fontId="51" fillId="18" borderId="19" xfId="43" applyFont="1" applyFill="1" applyBorder="1" applyAlignment="1">
      <alignment vertical="center" wrapText="1"/>
    </xf>
    <xf numFmtId="0" fontId="51" fillId="18" borderId="39" xfId="43" applyFont="1" applyFill="1" applyBorder="1" applyAlignment="1">
      <alignment vertical="center" wrapText="1"/>
    </xf>
    <xf numFmtId="0" fontId="51" fillId="18" borderId="25" xfId="43" applyFont="1" applyFill="1" applyBorder="1" applyAlignment="1">
      <alignment vertical="center" wrapText="1"/>
    </xf>
    <xf numFmtId="0" fontId="32" fillId="0" borderId="10" xfId="0" applyFont="1" applyFill="1" applyBorder="1" applyAlignment="1">
      <alignment horizontal="left" vertical="center" wrapText="1"/>
    </xf>
    <xf numFmtId="0" fontId="32" fillId="0" borderId="10" xfId="0" applyFont="1" applyFill="1" applyBorder="1" applyAlignment="1">
      <alignment vertical="center" wrapText="1"/>
    </xf>
    <xf numFmtId="0" fontId="32" fillId="0" borderId="0" xfId="0" applyFont="1" applyFill="1" applyBorder="1" applyAlignment="1">
      <alignment horizontal="left" vertical="center" wrapText="1"/>
    </xf>
    <xf numFmtId="0" fontId="58" fillId="0" borderId="25" xfId="43" applyFont="1" applyFill="1" applyBorder="1" applyAlignment="1">
      <alignment vertical="top" wrapText="1"/>
    </xf>
    <xf numFmtId="0" fontId="53" fillId="23" borderId="23" xfId="43" applyFont="1" applyFill="1" applyBorder="1" applyAlignment="1">
      <alignment vertical="center" wrapText="1"/>
    </xf>
    <xf numFmtId="0" fontId="53" fillId="23" borderId="38" xfId="43" applyFont="1" applyFill="1" applyBorder="1" applyAlignment="1">
      <alignment vertical="center" wrapText="1"/>
    </xf>
    <xf numFmtId="0" fontId="53" fillId="18" borderId="38" xfId="43" applyFont="1" applyFill="1" applyBorder="1" applyAlignment="1">
      <alignment vertical="top" wrapText="1"/>
    </xf>
    <xf numFmtId="0" fontId="53" fillId="18" borderId="40" xfId="43" applyFont="1" applyFill="1" applyBorder="1" applyAlignment="1">
      <alignment vertical="top" wrapText="1"/>
    </xf>
    <xf numFmtId="0" fontId="52" fillId="18" borderId="10" xfId="45" applyFont="1" applyFill="1" applyBorder="1" applyAlignment="1">
      <alignment horizontal="center" vertical="top" wrapText="1"/>
    </xf>
    <xf numFmtId="4" fontId="0" fillId="9" borderId="42" xfId="0" applyNumberFormat="1" applyFont="1" applyFill="1" applyBorder="1"/>
    <xf numFmtId="9" fontId="5" fillId="18" borderId="19" xfId="0" applyNumberFormat="1" applyFont="1" applyFill="1" applyBorder="1" applyAlignment="1">
      <alignment vertical="center" wrapText="1"/>
    </xf>
    <xf numFmtId="0" fontId="34" fillId="18" borderId="22" xfId="0" applyFont="1" applyFill="1" applyBorder="1" applyAlignment="1">
      <alignment horizontal="right" vertical="center" wrapText="1"/>
    </xf>
    <xf numFmtId="0" fontId="34" fillId="18" borderId="23" xfId="0" applyFont="1" applyFill="1" applyBorder="1" applyAlignment="1">
      <alignment horizontal="right" vertical="center" wrapText="1"/>
    </xf>
    <xf numFmtId="9" fontId="46" fillId="18" borderId="34" xfId="48" applyFont="1" applyFill="1" applyBorder="1"/>
    <xf numFmtId="9" fontId="46" fillId="18" borderId="10" xfId="48" applyFont="1" applyFill="1" applyBorder="1"/>
    <xf numFmtId="44" fontId="46" fillId="18" borderId="10" xfId="48" applyNumberFormat="1" applyFont="1" applyFill="1" applyBorder="1"/>
    <xf numFmtId="0" fontId="5" fillId="18" borderId="10" xfId="43" applyFont="1" applyFill="1" applyBorder="1" applyAlignment="1">
      <alignment vertical="top" wrapText="1"/>
    </xf>
    <xf numFmtId="0" fontId="34" fillId="17" borderId="36" xfId="0" applyFont="1" applyFill="1" applyBorder="1" applyAlignment="1">
      <alignment horizontal="right" vertical="center" wrapText="1"/>
    </xf>
    <xf numFmtId="0" fontId="32" fillId="25" borderId="46" xfId="58" applyFont="1" applyFill="1" applyBorder="1" applyAlignment="1">
      <alignment horizontal="justify" vertical="top" wrapText="1"/>
    </xf>
    <xf numFmtId="0" fontId="32" fillId="26" borderId="46" xfId="58" applyFont="1" applyFill="1" applyBorder="1" applyAlignment="1">
      <alignment horizontal="justify" vertical="top" wrapText="1"/>
    </xf>
    <xf numFmtId="0" fontId="32" fillId="26" borderId="47" xfId="58" applyFont="1" applyFill="1" applyBorder="1" applyAlignment="1">
      <alignment horizontal="justify" vertical="top" wrapText="1"/>
    </xf>
    <xf numFmtId="0" fontId="55" fillId="0" borderId="10" xfId="0" applyFont="1" applyFill="1" applyBorder="1" applyAlignment="1">
      <alignment horizontal="center" vertical="center" wrapText="1"/>
    </xf>
    <xf numFmtId="0" fontId="39" fillId="27" borderId="10" xfId="58" applyFont="1" applyFill="1" applyBorder="1" applyAlignment="1">
      <alignment horizontal="justify" vertical="top" wrapText="1"/>
    </xf>
    <xf numFmtId="0" fontId="39" fillId="28" borderId="10" xfId="58" applyFont="1" applyFill="1" applyBorder="1" applyAlignment="1">
      <alignment horizontal="justify" vertical="top" wrapText="1"/>
    </xf>
    <xf numFmtId="0" fontId="32" fillId="26" borderId="46" xfId="58" applyFont="1" applyFill="1" applyBorder="1" applyAlignment="1">
      <alignment horizontal="left" vertical="top" wrapText="1"/>
    </xf>
    <xf numFmtId="0" fontId="32" fillId="29" borderId="46" xfId="58" applyFont="1" applyFill="1" applyBorder="1" applyAlignment="1">
      <alignment horizontal="justify" vertical="top" wrapText="1"/>
    </xf>
    <xf numFmtId="0" fontId="32" fillId="18" borderId="46" xfId="58" applyFont="1" applyFill="1" applyBorder="1" applyAlignment="1">
      <alignment horizontal="left" vertical="top" wrapText="1"/>
    </xf>
    <xf numFmtId="0" fontId="32" fillId="18" borderId="47" xfId="58" applyFont="1" applyFill="1" applyBorder="1" applyAlignment="1">
      <alignment horizontal="justify" vertical="top" wrapText="1"/>
    </xf>
    <xf numFmtId="0" fontId="32" fillId="29" borderId="47" xfId="58" applyFont="1" applyFill="1" applyBorder="1" applyAlignment="1">
      <alignment horizontal="justify" vertical="top" wrapText="1"/>
    </xf>
    <xf numFmtId="9" fontId="5" fillId="18" borderId="19" xfId="0" applyNumberFormat="1" applyFont="1" applyFill="1" applyBorder="1" applyAlignment="1">
      <alignment vertical="center" wrapText="1"/>
    </xf>
    <xf numFmtId="0" fontId="46" fillId="18" borderId="0" xfId="43" applyFill="1"/>
    <xf numFmtId="0" fontId="52" fillId="18" borderId="0" xfId="45" applyFont="1" applyFill="1" applyBorder="1" applyAlignment="1">
      <alignment horizontal="center" vertical="top" wrapText="1"/>
    </xf>
    <xf numFmtId="0" fontId="38" fillId="0" borderId="25" xfId="45" applyFont="1" applyFill="1" applyBorder="1" applyAlignment="1">
      <alignment horizontal="left" vertical="center" wrapText="1"/>
    </xf>
    <xf numFmtId="0" fontId="38" fillId="0" borderId="10" xfId="45" applyFont="1" applyFill="1" applyBorder="1" applyAlignment="1">
      <alignment horizontal="left" vertical="center" wrapText="1"/>
    </xf>
    <xf numFmtId="0" fontId="38" fillId="0" borderId="48" xfId="45" applyFont="1" applyFill="1" applyBorder="1" applyAlignment="1">
      <alignment horizontal="left" vertical="center" wrapText="1"/>
    </xf>
    <xf numFmtId="0" fontId="52" fillId="18" borderId="22" xfId="45" applyFont="1" applyFill="1" applyBorder="1" applyAlignment="1">
      <alignment horizontal="center" vertical="top" wrapText="1"/>
    </xf>
    <xf numFmtId="0" fontId="0" fillId="18" borderId="0" xfId="0" applyFont="1" applyFill="1"/>
    <xf numFmtId="9" fontId="5" fillId="17" borderId="34" xfId="0" applyNumberFormat="1" applyFont="1" applyFill="1" applyBorder="1" applyAlignment="1">
      <alignment vertical="center" wrapText="1"/>
    </xf>
    <xf numFmtId="4" fontId="34" fillId="17" borderId="36" xfId="0" applyNumberFormat="1" applyFont="1" applyFill="1" applyBorder="1" applyAlignment="1">
      <alignment vertical="center" wrapText="1"/>
    </xf>
    <xf numFmtId="0" fontId="34" fillId="17" borderId="22" xfId="0" applyFont="1" applyFill="1" applyBorder="1" applyAlignment="1">
      <alignment horizontal="right" vertical="center" wrapText="1"/>
    </xf>
    <xf numFmtId="0" fontId="34" fillId="17" borderId="23" xfId="0" applyFont="1" applyFill="1" applyBorder="1" applyAlignment="1">
      <alignment horizontal="right" vertical="center" wrapText="1"/>
    </xf>
    <xf numFmtId="9" fontId="46" fillId="17" borderId="34" xfId="48" applyFont="1" applyFill="1" applyBorder="1"/>
    <xf numFmtId="9" fontId="5" fillId="18" borderId="34" xfId="0" applyNumberFormat="1" applyFont="1" applyFill="1" applyBorder="1" applyAlignment="1">
      <alignment vertical="center" wrapText="1"/>
    </xf>
    <xf numFmtId="0" fontId="0" fillId="0" borderId="10" xfId="6" applyNumberFormat="1" applyFont="1" applyBorder="1" applyAlignment="1">
      <alignment horizontal="center" vertical="center"/>
    </xf>
    <xf numFmtId="9" fontId="0" fillId="0" borderId="10" xfId="48" applyFont="1" applyBorder="1" applyAlignment="1">
      <alignment horizontal="center" vertical="center"/>
    </xf>
    <xf numFmtId="9" fontId="46" fillId="0" borderId="10" xfId="48" applyFont="1" applyBorder="1" applyAlignment="1">
      <alignment horizontal="center" vertical="center"/>
    </xf>
    <xf numFmtId="0" fontId="46" fillId="0" borderId="10" xfId="43" applyBorder="1" applyAlignment="1">
      <alignment horizontal="center" vertical="center" wrapText="1"/>
    </xf>
    <xf numFmtId="0" fontId="46" fillId="0" borderId="10" xfId="43" applyBorder="1" applyAlignment="1">
      <alignment horizontal="center" vertical="center"/>
    </xf>
    <xf numFmtId="0" fontId="5" fillId="30" borderId="10" xfId="6" applyNumberFormat="1" applyFont="1" applyFill="1" applyBorder="1" applyAlignment="1">
      <alignment horizontal="center" vertical="center"/>
    </xf>
    <xf numFmtId="9" fontId="5" fillId="30" borderId="10" xfId="48" applyFont="1" applyFill="1" applyBorder="1" applyAlignment="1">
      <alignment horizontal="center" vertical="center"/>
    </xf>
    <xf numFmtId="9" fontId="46" fillId="30" borderId="10" xfId="48" applyFont="1" applyFill="1" applyBorder="1" applyAlignment="1">
      <alignment horizontal="center" vertical="center"/>
    </xf>
    <xf numFmtId="0" fontId="46" fillId="30" borderId="10" xfId="43" applyFill="1" applyBorder="1" applyAlignment="1">
      <alignment horizontal="center" vertical="center" wrapText="1"/>
    </xf>
    <xf numFmtId="0" fontId="59" fillId="11" borderId="1" xfId="0" applyFont="1" applyFill="1" applyBorder="1" applyAlignment="1">
      <alignment horizontal="center" vertical="center"/>
    </xf>
    <xf numFmtId="0" fontId="59" fillId="0" borderId="32" xfId="0" applyFont="1" applyBorder="1" applyAlignment="1">
      <alignment horizontal="center" vertical="center"/>
    </xf>
    <xf numFmtId="0" fontId="59" fillId="0" borderId="32" xfId="0" applyFont="1" applyBorder="1" applyAlignment="1">
      <alignment horizontal="center" vertical="center" wrapText="1"/>
    </xf>
    <xf numFmtId="0" fontId="46" fillId="30" borderId="10" xfId="43" applyFill="1" applyBorder="1" applyAlignment="1">
      <alignment horizontal="center" vertical="center"/>
    </xf>
    <xf numFmtId="9" fontId="52" fillId="18" borderId="10" xfId="45" applyNumberFormat="1" applyFont="1" applyFill="1" applyBorder="1" applyAlignment="1">
      <alignment horizontal="center" vertical="top" wrapText="1"/>
    </xf>
    <xf numFmtId="0" fontId="52" fillId="30" borderId="10" xfId="45" applyFont="1" applyFill="1" applyBorder="1" applyAlignment="1">
      <alignment horizontal="center" vertical="top" wrapText="1"/>
    </xf>
    <xf numFmtId="0" fontId="52" fillId="0" borderId="10" xfId="45" applyFont="1" applyFill="1" applyBorder="1" applyAlignment="1">
      <alignment horizontal="center" vertical="top" wrapText="1"/>
    </xf>
    <xf numFmtId="44" fontId="46" fillId="0" borderId="10" xfId="43" applyNumberFormat="1" applyFont="1" applyBorder="1" applyAlignment="1">
      <alignment vertical="center" wrapText="1"/>
    </xf>
    <xf numFmtId="0" fontId="46" fillId="0" borderId="10" xfId="43" applyFont="1" applyFill="1" applyBorder="1" applyAlignment="1">
      <alignment vertical="center" wrapText="1"/>
    </xf>
    <xf numFmtId="44" fontId="46" fillId="0" borderId="10" xfId="43" applyNumberFormat="1" applyFont="1" applyBorder="1" applyAlignment="1">
      <alignment horizontal="center" vertical="center" wrapText="1"/>
    </xf>
    <xf numFmtId="0" fontId="46" fillId="0" borderId="10" xfId="43" applyFill="1" applyBorder="1" applyAlignment="1">
      <alignment horizontal="left" wrapText="1"/>
    </xf>
    <xf numFmtId="0" fontId="46" fillId="0" borderId="10" xfId="43" applyFill="1" applyBorder="1" applyAlignment="1">
      <alignment horizontal="center" vertical="center"/>
    </xf>
    <xf numFmtId="9" fontId="46" fillId="0" borderId="10" xfId="48" applyFont="1" applyFill="1" applyBorder="1" applyAlignment="1">
      <alignment horizontal="center" vertical="center"/>
    </xf>
    <xf numFmtId="9" fontId="52" fillId="0" borderId="10" xfId="0" applyNumberFormat="1" applyFont="1" applyFill="1" applyBorder="1" applyAlignment="1">
      <alignment horizontal="center" vertical="center" wrapText="1"/>
    </xf>
    <xf numFmtId="9" fontId="52" fillId="0" borderId="10" xfId="48" applyNumberFormat="1" applyFont="1" applyFill="1" applyBorder="1" applyAlignment="1">
      <alignment horizontal="center" vertical="center"/>
    </xf>
    <xf numFmtId="0" fontId="65" fillId="0" borderId="10" xfId="43" applyFont="1" applyFill="1" applyBorder="1" applyAlignment="1">
      <alignment horizontal="center" vertical="center"/>
    </xf>
    <xf numFmtId="0" fontId="50" fillId="0" borderId="10" xfId="43" applyFont="1" applyFill="1" applyBorder="1" applyAlignment="1">
      <alignment horizontal="center" vertical="center" wrapText="1"/>
    </xf>
    <xf numFmtId="0" fontId="48" fillId="30" borderId="10" xfId="43" applyFont="1" applyFill="1" applyBorder="1" applyAlignment="1">
      <alignment horizontal="center" vertical="center" wrapText="1"/>
    </xf>
    <xf numFmtId="0" fontId="48" fillId="30" borderId="10" xfId="43" applyFont="1" applyFill="1" applyBorder="1" applyAlignment="1">
      <alignment wrapText="1"/>
    </xf>
    <xf numFmtId="0" fontId="46" fillId="34" borderId="10" xfId="43" applyFill="1" applyBorder="1"/>
    <xf numFmtId="0" fontId="59" fillId="30" borderId="61" xfId="0" applyFont="1" applyFill="1" applyBorder="1" applyAlignment="1">
      <alignment horizontal="center" vertical="center" wrapText="1"/>
    </xf>
    <xf numFmtId="0" fontId="43" fillId="30" borderId="32" xfId="0" applyFont="1" applyFill="1" applyBorder="1" applyAlignment="1">
      <alignment horizontal="center" vertical="center" wrapText="1"/>
    </xf>
    <xf numFmtId="0" fontId="66" fillId="30" borderId="32" xfId="0" applyFont="1" applyFill="1" applyBorder="1" applyAlignment="1">
      <alignment horizontal="center" vertical="center" wrapText="1"/>
    </xf>
    <xf numFmtId="0" fontId="59" fillId="30" borderId="32" xfId="0" applyFont="1" applyFill="1" applyBorder="1" applyAlignment="1">
      <alignment horizontal="center" vertical="center"/>
    </xf>
    <xf numFmtId="0" fontId="59" fillId="30" borderId="32" xfId="0" applyFont="1" applyFill="1" applyBorder="1" applyAlignment="1">
      <alignment horizontal="center" vertical="center" wrapText="1"/>
    </xf>
    <xf numFmtId="0" fontId="67" fillId="30" borderId="2" xfId="0" applyFont="1" applyFill="1" applyBorder="1" applyAlignment="1">
      <alignment horizontal="center" vertical="center" wrapText="1"/>
    </xf>
    <xf numFmtId="0" fontId="58" fillId="0" borderId="10" xfId="43" applyFont="1" applyFill="1" applyBorder="1" applyAlignment="1">
      <alignment horizontal="left" vertical="center"/>
    </xf>
    <xf numFmtId="0" fontId="52" fillId="10" borderId="19" xfId="0" applyFont="1" applyFill="1" applyBorder="1" applyAlignment="1">
      <alignment horizontal="center" vertical="center" wrapText="1"/>
    </xf>
    <xf numFmtId="0" fontId="52" fillId="10" borderId="39" xfId="0" applyFont="1" applyFill="1" applyBorder="1" applyAlignment="1">
      <alignment horizontal="center" vertical="center" wrapText="1"/>
    </xf>
    <xf numFmtId="0" fontId="52" fillId="10" borderId="25" xfId="0" applyFont="1" applyFill="1" applyBorder="1" applyAlignment="1">
      <alignment horizontal="center" vertical="center" wrapText="1"/>
    </xf>
    <xf numFmtId="0" fontId="52" fillId="10" borderId="19" xfId="43" applyFont="1" applyFill="1" applyBorder="1" applyAlignment="1">
      <alignment horizontal="center" vertical="center" wrapText="1"/>
    </xf>
    <xf numFmtId="0" fontId="52" fillId="10" borderId="25" xfId="43" applyFont="1" applyFill="1" applyBorder="1" applyAlignment="1">
      <alignment horizontal="center" vertical="center" wrapText="1"/>
    </xf>
    <xf numFmtId="0" fontId="36" fillId="0" borderId="19" xfId="0" applyFont="1" applyFill="1" applyBorder="1" applyAlignment="1">
      <alignment horizontal="left" vertical="center" wrapText="1"/>
    </xf>
    <xf numFmtId="0" fontId="36" fillId="0" borderId="39" xfId="0" applyFont="1" applyFill="1" applyBorder="1" applyAlignment="1">
      <alignment horizontal="left" vertical="center" wrapText="1"/>
    </xf>
    <xf numFmtId="0" fontId="55" fillId="0" borderId="19" xfId="0" applyFont="1" applyFill="1" applyBorder="1" applyAlignment="1">
      <alignment horizontal="center" vertical="center" wrapText="1"/>
    </xf>
    <xf numFmtId="0" fontId="55" fillId="0" borderId="39" xfId="0" applyFont="1" applyFill="1" applyBorder="1" applyAlignment="1">
      <alignment horizontal="center" vertical="center" wrapText="1"/>
    </xf>
    <xf numFmtId="0" fontId="52" fillId="10" borderId="10" xfId="0" applyFont="1" applyFill="1" applyBorder="1" applyAlignment="1">
      <alignment horizontal="center" vertical="top" wrapText="1"/>
    </xf>
    <xf numFmtId="0" fontId="52" fillId="10" borderId="23" xfId="43" applyFont="1" applyFill="1" applyBorder="1" applyAlignment="1">
      <alignment horizontal="center" vertical="center"/>
    </xf>
    <xf numFmtId="0" fontId="52" fillId="10" borderId="38" xfId="43" applyFont="1" applyFill="1" applyBorder="1" applyAlignment="1">
      <alignment horizontal="center" vertical="center"/>
    </xf>
    <xf numFmtId="0" fontId="52" fillId="10" borderId="40" xfId="43" applyFont="1" applyFill="1" applyBorder="1" applyAlignment="1">
      <alignment horizontal="center" vertical="center"/>
    </xf>
    <xf numFmtId="0" fontId="52" fillId="10" borderId="23" xfId="43" applyFont="1" applyFill="1" applyBorder="1" applyAlignment="1">
      <alignment horizontal="center" vertical="center" wrapText="1"/>
    </xf>
    <xf numFmtId="0" fontId="52" fillId="10" borderId="38" xfId="43" applyFont="1" applyFill="1" applyBorder="1" applyAlignment="1">
      <alignment horizontal="center" vertical="center" wrapText="1"/>
    </xf>
    <xf numFmtId="0" fontId="52" fillId="10" borderId="40" xfId="43" applyFont="1" applyFill="1" applyBorder="1" applyAlignment="1">
      <alignment horizontal="center" vertical="center" wrapText="1"/>
    </xf>
    <xf numFmtId="0" fontId="36" fillId="0" borderId="19" xfId="0" applyFont="1" applyFill="1" applyBorder="1" applyAlignment="1">
      <alignment horizontal="center" vertical="top" wrapText="1"/>
    </xf>
    <xf numFmtId="0" fontId="36" fillId="0" borderId="39" xfId="0" applyFont="1" applyFill="1" applyBorder="1" applyAlignment="1">
      <alignment horizontal="center" vertical="top" wrapText="1"/>
    </xf>
    <xf numFmtId="0" fontId="36" fillId="0" borderId="25" xfId="0" applyFont="1" applyFill="1" applyBorder="1" applyAlignment="1">
      <alignment horizontal="center" vertical="top" wrapText="1"/>
    </xf>
    <xf numFmtId="10" fontId="60" fillId="23" borderId="10" xfId="0" applyNumberFormat="1" applyFont="1" applyFill="1" applyBorder="1" applyAlignment="1">
      <alignment horizontal="center" vertical="center" wrapText="1"/>
    </xf>
    <xf numFmtId="0" fontId="52" fillId="0" borderId="34" xfId="43" applyFont="1" applyFill="1" applyBorder="1" applyAlignment="1">
      <alignment horizontal="left" vertical="center" wrapText="1"/>
    </xf>
    <xf numFmtId="0" fontId="52" fillId="0" borderId="36" xfId="43" applyFont="1" applyFill="1" applyBorder="1" applyAlignment="1">
      <alignment horizontal="left" vertical="center" wrapText="1"/>
    </xf>
    <xf numFmtId="0" fontId="46" fillId="0" borderId="39" xfId="43" applyFill="1" applyBorder="1" applyAlignment="1">
      <alignment horizontal="center" vertical="center" wrapText="1"/>
    </xf>
    <xf numFmtId="0" fontId="46" fillId="0" borderId="25" xfId="43" applyFill="1" applyBorder="1" applyAlignment="1">
      <alignment horizontal="center" vertical="center" wrapText="1"/>
    </xf>
    <xf numFmtId="10" fontId="60" fillId="23" borderId="10" xfId="0" applyNumberFormat="1" applyFont="1" applyFill="1" applyBorder="1" applyAlignment="1">
      <alignment horizontal="left" vertical="center" wrapText="1"/>
    </xf>
    <xf numFmtId="0" fontId="52" fillId="0" borderId="34" xfId="43" applyFont="1" applyFill="1" applyBorder="1" applyAlignment="1">
      <alignment vertical="center" wrapText="1"/>
    </xf>
    <xf numFmtId="0" fontId="52" fillId="0" borderId="36" xfId="43" applyFont="1" applyFill="1" applyBorder="1" applyAlignment="1">
      <alignment vertical="center" wrapText="1"/>
    </xf>
    <xf numFmtId="44" fontId="46" fillId="0" borderId="19" xfId="48" applyNumberFormat="1" applyFont="1" applyBorder="1" applyAlignment="1">
      <alignment horizontal="center" vertical="center"/>
    </xf>
    <xf numFmtId="44" fontId="46" fillId="0" borderId="25" xfId="48" applyNumberFormat="1" applyFont="1" applyBorder="1" applyAlignment="1">
      <alignment horizontal="center" vertical="center"/>
    </xf>
    <xf numFmtId="0" fontId="32" fillId="0" borderId="19" xfId="43" applyFont="1" applyFill="1" applyBorder="1" applyAlignment="1">
      <alignment horizontal="center" vertical="center" wrapText="1"/>
    </xf>
    <xf numFmtId="0" fontId="32" fillId="0" borderId="25" xfId="43" applyFont="1" applyFill="1" applyBorder="1" applyAlignment="1">
      <alignment horizontal="center" vertical="center" wrapText="1"/>
    </xf>
    <xf numFmtId="0" fontId="40" fillId="31" borderId="10" xfId="0" applyFont="1" applyFill="1" applyBorder="1" applyAlignment="1">
      <alignment horizontal="left" vertical="center" wrapText="1"/>
    </xf>
    <xf numFmtId="44" fontId="46" fillId="0" borderId="10" xfId="48" applyNumberFormat="1" applyFont="1" applyBorder="1" applyAlignment="1">
      <alignment horizontal="center" vertical="center"/>
    </xf>
    <xf numFmtId="44" fontId="46" fillId="0" borderId="39" xfId="48" applyNumberFormat="1" applyFont="1" applyBorder="1" applyAlignment="1">
      <alignment horizontal="center" vertical="center"/>
    </xf>
    <xf numFmtId="0" fontId="55" fillId="0" borderId="25" xfId="0" applyFont="1" applyFill="1" applyBorder="1" applyAlignment="1">
      <alignment horizontal="center" vertical="center" wrapText="1"/>
    </xf>
    <xf numFmtId="0" fontId="52" fillId="10" borderId="34" xfId="43" applyFont="1" applyFill="1" applyBorder="1" applyAlignment="1">
      <alignment horizontal="center" vertical="center" wrapText="1"/>
    </xf>
    <xf numFmtId="0" fontId="52" fillId="10" borderId="35" xfId="43" applyFont="1" applyFill="1" applyBorder="1" applyAlignment="1">
      <alignment horizontal="center" vertical="center" wrapText="1"/>
    </xf>
    <xf numFmtId="0" fontId="51" fillId="0" borderId="34" xfId="43" applyFont="1" applyFill="1" applyBorder="1" applyAlignment="1">
      <alignment horizontal="left" vertical="center"/>
    </xf>
    <xf numFmtId="0" fontId="51" fillId="0" borderId="36" xfId="43" applyFont="1" applyFill="1" applyBorder="1" applyAlignment="1">
      <alignment horizontal="left" vertical="center"/>
    </xf>
    <xf numFmtId="0" fontId="51" fillId="0" borderId="35" xfId="43" applyFont="1" applyFill="1" applyBorder="1" applyAlignment="1">
      <alignment horizontal="left" vertical="center"/>
    </xf>
    <xf numFmtId="0" fontId="32" fillId="0" borderId="19" xfId="43" applyFont="1" applyFill="1" applyBorder="1" applyAlignment="1">
      <alignment horizontal="left" vertical="top" wrapText="1"/>
    </xf>
    <xf numFmtId="0" fontId="32" fillId="0" borderId="25" xfId="43" applyFont="1" applyFill="1" applyBorder="1" applyAlignment="1">
      <alignment horizontal="left" vertical="top" wrapText="1"/>
    </xf>
    <xf numFmtId="0" fontId="58" fillId="0" borderId="10" xfId="43" applyFont="1" applyFill="1" applyBorder="1" applyAlignment="1">
      <alignment vertical="top"/>
    </xf>
    <xf numFmtId="0" fontId="40" fillId="27" borderId="10" xfId="0" applyFont="1" applyFill="1" applyBorder="1" applyAlignment="1">
      <alignment horizontal="left" vertical="center" wrapText="1"/>
    </xf>
    <xf numFmtId="0" fontId="2" fillId="10" borderId="34" xfId="0" applyFont="1" applyFill="1" applyBorder="1" applyAlignment="1">
      <alignment horizontal="center"/>
    </xf>
    <xf numFmtId="0" fontId="2" fillId="10" borderId="36" xfId="0" applyFont="1" applyFill="1" applyBorder="1" applyAlignment="1">
      <alignment horizontal="center"/>
    </xf>
    <xf numFmtId="0" fontId="2" fillId="10" borderId="35" xfId="0" applyFont="1" applyFill="1" applyBorder="1" applyAlignment="1">
      <alignment horizontal="center"/>
    </xf>
    <xf numFmtId="0" fontId="36" fillId="0" borderId="21" xfId="0" applyFont="1" applyFill="1" applyBorder="1" applyAlignment="1">
      <alignment horizontal="left" vertical="center" wrapText="1"/>
    </xf>
    <xf numFmtId="0" fontId="36" fillId="0" borderId="49" xfId="0" applyFont="1" applyFill="1" applyBorder="1" applyAlignment="1">
      <alignment horizontal="left" vertical="center" wrapText="1"/>
    </xf>
    <xf numFmtId="44" fontId="61" fillId="0" borderId="19" xfId="43" applyNumberFormat="1" applyFont="1" applyFill="1" applyBorder="1" applyAlignment="1">
      <alignment horizontal="center" vertical="center"/>
    </xf>
    <xf numFmtId="44" fontId="61" fillId="0" borderId="39" xfId="43" applyNumberFormat="1" applyFont="1" applyFill="1" applyBorder="1" applyAlignment="1">
      <alignment horizontal="center" vertical="center"/>
    </xf>
    <xf numFmtId="44" fontId="61" fillId="0" borderId="25" xfId="43" applyNumberFormat="1" applyFont="1" applyFill="1" applyBorder="1" applyAlignment="1">
      <alignment horizontal="center" vertical="center"/>
    </xf>
    <xf numFmtId="0" fontId="52" fillId="0" borderId="35" xfId="43" applyFont="1" applyFill="1" applyBorder="1" applyAlignment="1">
      <alignment horizontal="left" vertical="center" wrapText="1"/>
    </xf>
    <xf numFmtId="0" fontId="62" fillId="18" borderId="10" xfId="45" applyFont="1" applyFill="1" applyBorder="1" applyAlignment="1">
      <alignment horizontal="left" vertical="top" wrapText="1"/>
    </xf>
    <xf numFmtId="4" fontId="46" fillId="0" borderId="19" xfId="43" applyNumberFormat="1" applyBorder="1" applyAlignment="1">
      <alignment horizontal="center" vertical="center"/>
    </xf>
    <xf numFmtId="4" fontId="46" fillId="0" borderId="39" xfId="43" applyNumberFormat="1" applyBorder="1" applyAlignment="1">
      <alignment horizontal="center" vertical="center"/>
    </xf>
    <xf numFmtId="4" fontId="46" fillId="0" borderId="25" xfId="43" applyNumberFormat="1" applyBorder="1" applyAlignment="1">
      <alignment horizontal="center" vertical="center"/>
    </xf>
    <xf numFmtId="44" fontId="46" fillId="0" borderId="19" xfId="43" applyNumberFormat="1" applyBorder="1" applyAlignment="1">
      <alignment horizontal="center"/>
    </xf>
    <xf numFmtId="44" fontId="46" fillId="0" borderId="39" xfId="43" applyNumberFormat="1" applyBorder="1" applyAlignment="1">
      <alignment horizontal="center"/>
    </xf>
    <xf numFmtId="44" fontId="46" fillId="0" borderId="25" xfId="43" applyNumberFormat="1" applyBorder="1" applyAlignment="1">
      <alignment horizontal="center"/>
    </xf>
    <xf numFmtId="0" fontId="52" fillId="10" borderId="19" xfId="43" applyFont="1" applyFill="1" applyBorder="1" applyAlignment="1">
      <alignment horizontal="center" vertical="center"/>
    </xf>
    <xf numFmtId="0" fontId="52" fillId="10" borderId="39" xfId="43" applyFont="1" applyFill="1" applyBorder="1" applyAlignment="1">
      <alignment horizontal="center" vertical="center"/>
    </xf>
    <xf numFmtId="0" fontId="52" fillId="10" borderId="25" xfId="43" applyFont="1" applyFill="1" applyBorder="1" applyAlignment="1">
      <alignment horizontal="center" vertical="center"/>
    </xf>
    <xf numFmtId="0" fontId="52" fillId="10" borderId="39" xfId="43" applyFont="1" applyFill="1" applyBorder="1" applyAlignment="1">
      <alignment horizontal="center" vertical="center" wrapText="1"/>
    </xf>
    <xf numFmtId="0" fontId="30" fillId="9" borderId="19" xfId="0" applyFont="1" applyFill="1" applyBorder="1" applyAlignment="1">
      <alignment horizontal="center" vertical="center" wrapText="1"/>
    </xf>
    <xf numFmtId="0" fontId="30" fillId="9" borderId="25" xfId="0" applyFont="1" applyFill="1" applyBorder="1" applyAlignment="1">
      <alignment horizontal="center" vertical="center" wrapText="1"/>
    </xf>
    <xf numFmtId="0" fontId="30" fillId="9" borderId="23" xfId="0" applyFont="1" applyFill="1" applyBorder="1" applyAlignment="1">
      <alignment horizontal="center" vertical="center" wrapText="1"/>
    </xf>
    <xf numFmtId="0" fontId="30" fillId="9" borderId="40" xfId="0" applyFont="1" applyFill="1" applyBorder="1" applyAlignment="1">
      <alignment horizontal="center" vertical="center" wrapText="1"/>
    </xf>
    <xf numFmtId="0" fontId="58" fillId="0" borderId="34" xfId="43" applyFont="1" applyFill="1" applyBorder="1" applyAlignment="1">
      <alignment horizontal="left" vertical="center"/>
    </xf>
    <xf numFmtId="0" fontId="58" fillId="0" borderId="36" xfId="43" applyFont="1" applyFill="1" applyBorder="1" applyAlignment="1">
      <alignment horizontal="left" vertical="center"/>
    </xf>
    <xf numFmtId="0" fontId="58" fillId="0" borderId="35" xfId="43" applyFont="1" applyFill="1" applyBorder="1" applyAlignment="1">
      <alignment horizontal="left" vertical="center"/>
    </xf>
    <xf numFmtId="0" fontId="58" fillId="0" borderId="19" xfId="43" applyFont="1" applyFill="1" applyBorder="1" applyAlignment="1">
      <alignment horizontal="center" vertical="top" wrapText="1"/>
    </xf>
    <xf numFmtId="0" fontId="58" fillId="0" borderId="39" xfId="43" applyFont="1" applyFill="1" applyBorder="1" applyAlignment="1">
      <alignment horizontal="center" vertical="top" wrapText="1"/>
    </xf>
    <xf numFmtId="0" fontId="13" fillId="9" borderId="34" xfId="0" applyFont="1" applyFill="1" applyBorder="1" applyAlignment="1">
      <alignment horizontal="center" vertical="center" wrapText="1"/>
    </xf>
    <xf numFmtId="0" fontId="13" fillId="9" borderId="36" xfId="0" applyFont="1" applyFill="1" applyBorder="1" applyAlignment="1">
      <alignment horizontal="center" vertical="center" wrapText="1"/>
    </xf>
    <xf numFmtId="0" fontId="13" fillId="12" borderId="19" xfId="0" applyFont="1" applyFill="1" applyBorder="1" applyAlignment="1">
      <alignment horizontal="left" vertical="center" wrapText="1"/>
    </xf>
    <xf numFmtId="0" fontId="13" fillId="12" borderId="39" xfId="0" applyFont="1" applyFill="1" applyBorder="1" applyAlignment="1">
      <alignment horizontal="left" vertical="center" wrapText="1"/>
    </xf>
    <xf numFmtId="0" fontId="13" fillId="12" borderId="25" xfId="0" applyFont="1" applyFill="1" applyBorder="1" applyAlignment="1">
      <alignment horizontal="left" vertical="center" wrapText="1"/>
    </xf>
    <xf numFmtId="0" fontId="52" fillId="10" borderId="34" xfId="45" applyFont="1" applyFill="1" applyBorder="1" applyAlignment="1">
      <alignment horizontal="center" vertical="top" wrapText="1"/>
    </xf>
    <xf numFmtId="0" fontId="52" fillId="10" borderId="36" xfId="45" applyFont="1" applyFill="1" applyBorder="1" applyAlignment="1">
      <alignment horizontal="center" vertical="top" wrapText="1"/>
    </xf>
    <xf numFmtId="0" fontId="52" fillId="10" borderId="35" xfId="45" applyFont="1" applyFill="1" applyBorder="1" applyAlignment="1">
      <alignment horizontal="center" vertical="top" wrapText="1"/>
    </xf>
    <xf numFmtId="0" fontId="52" fillId="10" borderId="21" xfId="0" applyFont="1" applyFill="1" applyBorder="1" applyAlignment="1">
      <alignment horizontal="center" vertical="center" wrapText="1"/>
    </xf>
    <xf numFmtId="0" fontId="52" fillId="10" borderId="23" xfId="0" applyFont="1" applyFill="1" applyBorder="1" applyAlignment="1">
      <alignment horizontal="center" vertical="center" wrapText="1"/>
    </xf>
    <xf numFmtId="0" fontId="30" fillId="9" borderId="10" xfId="0" applyFont="1" applyFill="1" applyBorder="1" applyAlignment="1">
      <alignment horizontal="center" vertical="center" wrapText="1"/>
    </xf>
    <xf numFmtId="0" fontId="13" fillId="9" borderId="34" xfId="0" applyFont="1" applyFill="1" applyBorder="1" applyAlignment="1">
      <alignment horizontal="left" vertical="center" wrapText="1"/>
    </xf>
    <xf numFmtId="0" fontId="13" fillId="9" borderId="36" xfId="0" applyFont="1" applyFill="1" applyBorder="1" applyAlignment="1">
      <alignment horizontal="left" vertical="center" wrapText="1"/>
    </xf>
    <xf numFmtId="0" fontId="13" fillId="9" borderId="35" xfId="0" applyFont="1" applyFill="1" applyBorder="1" applyAlignment="1">
      <alignment horizontal="left" vertical="center" wrapText="1"/>
    </xf>
    <xf numFmtId="0" fontId="35" fillId="9" borderId="21" xfId="0" applyFont="1" applyFill="1" applyBorder="1" applyAlignment="1">
      <alignment horizontal="left" vertical="center" wrapText="1"/>
    </xf>
    <xf numFmtId="0" fontId="35" fillId="9" borderId="22" xfId="0" applyFont="1" applyFill="1" applyBorder="1" applyAlignment="1">
      <alignment horizontal="left" vertical="center" wrapText="1"/>
    </xf>
    <xf numFmtId="0" fontId="35" fillId="9" borderId="23" xfId="0" applyFont="1" applyFill="1" applyBorder="1" applyAlignment="1">
      <alignment horizontal="left" vertical="center" wrapText="1"/>
    </xf>
    <xf numFmtId="0" fontId="35" fillId="9" borderId="41" xfId="0" applyFont="1" applyFill="1" applyBorder="1" applyAlignment="1">
      <alignment horizontal="left" vertical="center" wrapText="1"/>
    </xf>
    <xf numFmtId="0" fontId="35" fillId="9" borderId="24" xfId="0" applyFont="1" applyFill="1" applyBorder="1" applyAlignment="1">
      <alignment horizontal="left" vertical="center" wrapText="1"/>
    </xf>
    <xf numFmtId="0" fontId="35" fillId="9" borderId="40" xfId="0" applyFont="1" applyFill="1" applyBorder="1" applyAlignment="1">
      <alignment horizontal="left" vertical="center" wrapText="1"/>
    </xf>
    <xf numFmtId="0" fontId="13" fillId="9" borderId="19" xfId="0" applyFont="1" applyFill="1" applyBorder="1" applyAlignment="1">
      <alignment horizontal="left" vertical="center" wrapText="1"/>
    </xf>
    <xf numFmtId="0" fontId="13" fillId="9" borderId="39" xfId="0" applyFont="1" applyFill="1" applyBorder="1" applyAlignment="1">
      <alignment horizontal="left" vertical="center" wrapText="1"/>
    </xf>
    <xf numFmtId="0" fontId="13" fillId="9" borderId="25" xfId="0" applyFont="1" applyFill="1" applyBorder="1" applyAlignment="1">
      <alignment horizontal="left" vertical="center" wrapText="1"/>
    </xf>
    <xf numFmtId="0" fontId="13" fillId="11" borderId="19" xfId="0" applyFont="1" applyFill="1" applyBorder="1" applyAlignment="1">
      <alignment horizontal="left" vertical="center" wrapText="1"/>
    </xf>
    <xf numFmtId="0" fontId="13" fillId="11" borderId="39" xfId="0" applyFont="1" applyFill="1" applyBorder="1" applyAlignment="1">
      <alignment horizontal="left" vertical="center" wrapText="1"/>
    </xf>
    <xf numFmtId="0" fontId="13" fillId="11" borderId="25" xfId="0" applyFont="1" applyFill="1" applyBorder="1" applyAlignment="1">
      <alignment horizontal="left" vertical="center" wrapText="1"/>
    </xf>
    <xf numFmtId="0" fontId="13" fillId="13" borderId="19" xfId="0" applyFont="1" applyFill="1" applyBorder="1" applyAlignment="1">
      <alignment horizontal="left" vertical="center" wrapText="1"/>
    </xf>
    <xf numFmtId="0" fontId="13" fillId="13" borderId="39" xfId="0" applyFont="1" applyFill="1" applyBorder="1" applyAlignment="1">
      <alignment horizontal="left" vertical="center" wrapText="1"/>
    </xf>
    <xf numFmtId="0" fontId="13" fillId="13" borderId="25" xfId="0" applyFont="1" applyFill="1" applyBorder="1" applyAlignment="1">
      <alignment horizontal="left" vertical="center" wrapText="1"/>
    </xf>
    <xf numFmtId="0" fontId="13" fillId="14" borderId="19" xfId="0" applyFont="1" applyFill="1" applyBorder="1" applyAlignment="1">
      <alignment horizontal="left" vertical="center" wrapText="1"/>
    </xf>
    <xf numFmtId="0" fontId="13" fillId="14" borderId="39" xfId="0" applyFont="1" applyFill="1" applyBorder="1" applyAlignment="1">
      <alignment horizontal="left" vertical="center" wrapText="1"/>
    </xf>
    <xf numFmtId="0" fontId="13" fillId="14" borderId="25" xfId="0" applyFont="1" applyFill="1" applyBorder="1" applyAlignment="1">
      <alignment horizontal="left" vertical="center" wrapText="1"/>
    </xf>
    <xf numFmtId="0" fontId="13" fillId="15" borderId="19" xfId="0" applyFont="1" applyFill="1" applyBorder="1" applyAlignment="1">
      <alignment horizontal="left" vertical="center" wrapText="1"/>
    </xf>
    <xf numFmtId="0" fontId="13" fillId="15" borderId="39" xfId="0" applyFont="1" applyFill="1" applyBorder="1" applyAlignment="1">
      <alignment horizontal="left" vertical="center" wrapText="1"/>
    </xf>
    <xf numFmtId="0" fontId="13" fillId="15" borderId="25" xfId="0" applyFont="1" applyFill="1" applyBorder="1" applyAlignment="1">
      <alignment horizontal="left" vertical="center" wrapText="1"/>
    </xf>
    <xf numFmtId="0" fontId="13" fillId="9" borderId="10" xfId="0" applyFont="1" applyFill="1" applyBorder="1" applyAlignment="1">
      <alignment horizontal="left" vertical="center" wrapText="1"/>
    </xf>
    <xf numFmtId="10" fontId="27" fillId="2" borderId="10" xfId="0" applyNumberFormat="1" applyFont="1" applyFill="1" applyBorder="1" applyAlignment="1">
      <alignment horizontal="center" vertical="center" wrapText="1"/>
    </xf>
    <xf numFmtId="10" fontId="27" fillId="2" borderId="10" xfId="0" applyNumberFormat="1" applyFont="1" applyFill="1" applyBorder="1" applyAlignment="1">
      <alignment horizontal="center" vertical="center"/>
    </xf>
    <xf numFmtId="0" fontId="52" fillId="10" borderId="19" xfId="0" applyFont="1" applyFill="1" applyBorder="1" applyAlignment="1">
      <alignment horizontal="center" vertical="center"/>
    </xf>
    <xf numFmtId="0" fontId="0" fillId="10" borderId="39" xfId="0" applyFill="1" applyBorder="1"/>
    <xf numFmtId="0" fontId="0" fillId="10" borderId="25" xfId="0" applyFill="1" applyBorder="1"/>
    <xf numFmtId="0" fontId="27" fillId="2" borderId="10" xfId="0" applyFont="1" applyFill="1" applyBorder="1" applyAlignment="1">
      <alignment horizontal="center" vertical="center" wrapText="1"/>
    </xf>
    <xf numFmtId="0" fontId="52" fillId="34" borderId="34" xfId="45" applyFont="1" applyFill="1" applyBorder="1" applyAlignment="1">
      <alignment horizontal="center" vertical="top" wrapText="1"/>
    </xf>
    <xf numFmtId="0" fontId="52" fillId="34" borderId="36" xfId="45" applyFont="1" applyFill="1" applyBorder="1" applyAlignment="1">
      <alignment horizontal="center" vertical="top" wrapText="1"/>
    </xf>
    <xf numFmtId="0" fontId="52" fillId="34" borderId="35" xfId="45" applyFont="1" applyFill="1" applyBorder="1" applyAlignment="1">
      <alignment horizontal="center" vertical="top" wrapText="1"/>
    </xf>
    <xf numFmtId="0" fontId="52" fillId="0" borderId="19" xfId="0" applyFont="1" applyFill="1" applyBorder="1" applyAlignment="1">
      <alignment horizontal="left" vertical="center" wrapText="1"/>
    </xf>
    <xf numFmtId="0" fontId="52" fillId="0" borderId="39" xfId="0" applyFont="1" applyFill="1" applyBorder="1" applyAlignment="1">
      <alignment horizontal="left" vertical="center" wrapText="1"/>
    </xf>
    <xf numFmtId="0" fontId="30" fillId="9" borderId="10" xfId="0" applyFont="1" applyFill="1" applyBorder="1" applyAlignment="1">
      <alignment horizontal="left" vertical="center" wrapText="1"/>
    </xf>
    <xf numFmtId="0" fontId="13" fillId="9" borderId="19" xfId="0" applyFont="1" applyFill="1" applyBorder="1" applyAlignment="1">
      <alignment horizontal="center" vertical="center" wrapText="1"/>
    </xf>
    <xf numFmtId="0" fontId="13" fillId="9" borderId="39" xfId="0" applyFont="1" applyFill="1" applyBorder="1" applyAlignment="1">
      <alignment horizontal="center" vertical="center" wrapText="1"/>
    </xf>
    <xf numFmtId="0" fontId="13" fillId="9" borderId="25" xfId="0" applyFont="1" applyFill="1" applyBorder="1" applyAlignment="1">
      <alignment horizontal="center" vertical="center" wrapText="1"/>
    </xf>
    <xf numFmtId="10" fontId="27" fillId="2" borderId="10" xfId="0" applyNumberFormat="1" applyFont="1" applyFill="1" applyBorder="1" applyAlignment="1">
      <alignment horizontal="left" vertical="center" wrapText="1"/>
    </xf>
    <xf numFmtId="0" fontId="52" fillId="0" borderId="10" xfId="43" applyFont="1" applyFill="1" applyBorder="1" applyAlignment="1">
      <alignment horizontal="left" vertical="center" wrapText="1"/>
    </xf>
    <xf numFmtId="0" fontId="41" fillId="0" borderId="38" xfId="0" applyFont="1" applyFill="1" applyBorder="1" applyAlignment="1">
      <alignment horizontal="left" vertical="center" wrapText="1"/>
    </xf>
    <xf numFmtId="0" fontId="41" fillId="0" borderId="50" xfId="0" applyFont="1" applyFill="1" applyBorder="1" applyAlignment="1">
      <alignment horizontal="left" vertical="center" wrapText="1"/>
    </xf>
    <xf numFmtId="0" fontId="41" fillId="0" borderId="39"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0" borderId="39" xfId="0" applyFont="1" applyFill="1" applyBorder="1" applyAlignment="1">
      <alignment horizontal="center" vertical="center" wrapText="1"/>
    </xf>
    <xf numFmtId="0" fontId="41" fillId="0" borderId="48" xfId="0" applyFont="1" applyFill="1" applyBorder="1" applyAlignment="1">
      <alignment horizontal="center" vertical="center" wrapText="1"/>
    </xf>
    <xf numFmtId="0" fontId="15" fillId="9" borderId="10" xfId="20" applyFont="1" applyFill="1" applyBorder="1" applyAlignment="1">
      <alignment horizontal="center" vertical="center" wrapText="1"/>
    </xf>
    <xf numFmtId="166" fontId="15" fillId="2" borderId="19" xfId="20" applyNumberFormat="1" applyFont="1" applyFill="1" applyBorder="1" applyAlignment="1">
      <alignment horizontal="center" vertical="center"/>
    </xf>
    <xf numFmtId="166" fontId="15" fillId="2" borderId="39" xfId="20" applyNumberFormat="1" applyFont="1" applyFill="1" applyBorder="1" applyAlignment="1">
      <alignment horizontal="center" vertical="center"/>
    </xf>
    <xf numFmtId="0" fontId="12" fillId="9" borderId="21" xfId="20" applyFont="1" applyFill="1" applyBorder="1" applyAlignment="1">
      <alignment horizontal="left" vertical="center" wrapText="1"/>
    </xf>
    <xf numFmtId="0" fontId="12" fillId="9" borderId="22" xfId="20" applyFont="1" applyFill="1" applyBorder="1" applyAlignment="1">
      <alignment horizontal="left" vertical="center" wrapText="1"/>
    </xf>
    <xf numFmtId="0" fontId="12" fillId="9" borderId="23" xfId="20" applyFont="1" applyFill="1" applyBorder="1" applyAlignment="1">
      <alignment horizontal="left" vertical="center" wrapText="1"/>
    </xf>
    <xf numFmtId="0" fontId="12" fillId="9" borderId="49" xfId="20" applyFont="1" applyFill="1" applyBorder="1" applyAlignment="1">
      <alignment horizontal="left" vertical="center" wrapText="1"/>
    </xf>
    <xf numFmtId="0" fontId="12" fillId="9" borderId="0" xfId="20" applyFont="1" applyFill="1" applyBorder="1" applyAlignment="1">
      <alignment horizontal="left" vertical="center" wrapText="1"/>
    </xf>
    <xf numFmtId="0" fontId="12" fillId="9" borderId="38" xfId="20" applyFont="1" applyFill="1" applyBorder="1" applyAlignment="1">
      <alignment horizontal="left" vertical="center" wrapText="1"/>
    </xf>
    <xf numFmtId="0" fontId="12" fillId="9" borderId="41" xfId="20" applyFont="1" applyFill="1" applyBorder="1" applyAlignment="1">
      <alignment horizontal="left" vertical="center" wrapText="1"/>
    </xf>
    <xf numFmtId="0" fontId="12" fillId="9" borderId="24" xfId="20" applyFont="1" applyFill="1" applyBorder="1" applyAlignment="1">
      <alignment horizontal="left" vertical="center" wrapText="1"/>
    </xf>
    <xf numFmtId="0" fontId="12" fillId="9" borderId="40" xfId="20" applyFont="1" applyFill="1" applyBorder="1" applyAlignment="1">
      <alignment horizontal="left" vertical="center" wrapText="1"/>
    </xf>
    <xf numFmtId="1" fontId="15" fillId="13" borderId="10" xfId="11" applyNumberFormat="1" applyFont="1" applyFill="1" applyBorder="1" applyAlignment="1">
      <alignment horizontal="center" vertical="center"/>
    </xf>
    <xf numFmtId="0" fontId="15" fillId="9" borderId="4" xfId="20" applyFont="1" applyFill="1" applyBorder="1" applyAlignment="1">
      <alignment horizontal="center" vertical="center" wrapText="1"/>
    </xf>
    <xf numFmtId="0" fontId="15" fillId="9" borderId="39" xfId="20" applyFont="1" applyFill="1" applyBorder="1" applyAlignment="1">
      <alignment horizontal="center" vertical="center" wrapText="1"/>
    </xf>
    <xf numFmtId="0" fontId="15" fillId="9" borderId="25" xfId="20" applyFont="1" applyFill="1" applyBorder="1" applyAlignment="1">
      <alignment horizontal="center" vertical="center" wrapText="1"/>
    </xf>
    <xf numFmtId="0" fontId="17" fillId="9" borderId="53" xfId="20" applyFont="1" applyFill="1" applyBorder="1" applyAlignment="1">
      <alignment horizontal="center" vertical="center"/>
    </xf>
    <xf numFmtId="0" fontId="17" fillId="9" borderId="49" xfId="20" applyFont="1" applyFill="1" applyBorder="1" applyAlignment="1">
      <alignment horizontal="center" vertical="center"/>
    </xf>
    <xf numFmtId="0" fontId="17" fillId="9" borderId="41" xfId="20" applyFont="1" applyFill="1" applyBorder="1" applyAlignment="1">
      <alignment horizontal="center" vertical="center"/>
    </xf>
    <xf numFmtId="0" fontId="18" fillId="8" borderId="19" xfId="20" applyFont="1" applyFill="1" applyBorder="1" applyAlignment="1">
      <alignment horizontal="center" vertical="center" wrapText="1"/>
    </xf>
    <xf numFmtId="0" fontId="18" fillId="8" borderId="25" xfId="20" applyFont="1" applyFill="1" applyBorder="1" applyAlignment="1">
      <alignment horizontal="center" vertical="center" wrapText="1"/>
    </xf>
    <xf numFmtId="0" fontId="15" fillId="9" borderId="53" xfId="20" applyFont="1" applyFill="1" applyBorder="1" applyAlignment="1">
      <alignment horizontal="center" vertical="center"/>
    </xf>
    <xf numFmtId="0" fontId="15" fillId="9" borderId="54" xfId="20" applyFont="1" applyFill="1" applyBorder="1" applyAlignment="1">
      <alignment horizontal="center" vertical="center"/>
    </xf>
    <xf numFmtId="0" fontId="15" fillId="9" borderId="41" xfId="20" applyFont="1" applyFill="1" applyBorder="1" applyAlignment="1">
      <alignment horizontal="center" vertical="center"/>
    </xf>
    <xf numFmtId="0" fontId="15" fillId="9" borderId="40" xfId="20" applyFont="1" applyFill="1" applyBorder="1" applyAlignment="1">
      <alignment horizontal="center" vertical="center"/>
    </xf>
    <xf numFmtId="0" fontId="15" fillId="9" borderId="51" xfId="20" applyFont="1" applyFill="1" applyBorder="1" applyAlignment="1">
      <alignment horizontal="center" vertical="center"/>
    </xf>
    <xf numFmtId="0" fontId="15" fillId="9" borderId="52" xfId="20" applyFont="1" applyFill="1" applyBorder="1" applyAlignment="1">
      <alignment horizontal="center" vertical="center"/>
    </xf>
    <xf numFmtId="0" fontId="26" fillId="9" borderId="29" xfId="20" applyFont="1" applyFill="1" applyBorder="1" applyAlignment="1">
      <alignment horizontal="left" vertical="top"/>
    </xf>
    <xf numFmtId="0" fontId="26" fillId="9" borderId="55" xfId="20" applyFont="1" applyFill="1" applyBorder="1" applyAlignment="1">
      <alignment horizontal="left" vertical="top"/>
    </xf>
    <xf numFmtId="0" fontId="26" fillId="9" borderId="30" xfId="20" applyFont="1" applyFill="1" applyBorder="1" applyAlignment="1">
      <alignment horizontal="left" vertical="top"/>
    </xf>
    <xf numFmtId="0" fontId="26" fillId="9" borderId="56" xfId="20" applyFont="1" applyFill="1" applyBorder="1" applyAlignment="1">
      <alignment horizontal="left" vertical="top"/>
    </xf>
    <xf numFmtId="0" fontId="26" fillId="9" borderId="0" xfId="20" applyFont="1" applyFill="1" applyBorder="1" applyAlignment="1">
      <alignment horizontal="left" vertical="top"/>
    </xf>
    <xf numFmtId="0" fontId="26" fillId="9" borderId="57" xfId="20" applyFont="1" applyFill="1" applyBorder="1" applyAlignment="1">
      <alignment horizontal="left" vertical="top"/>
    </xf>
    <xf numFmtId="0" fontId="26" fillId="9" borderId="58" xfId="20" applyFont="1" applyFill="1" applyBorder="1" applyAlignment="1">
      <alignment horizontal="left" vertical="top"/>
    </xf>
    <xf numFmtId="0" fontId="26" fillId="9" borderId="59" xfId="20" applyFont="1" applyFill="1" applyBorder="1" applyAlignment="1">
      <alignment horizontal="left" vertical="top"/>
    </xf>
    <xf numFmtId="0" fontId="26" fillId="9" borderId="60" xfId="20" applyFont="1" applyFill="1" applyBorder="1" applyAlignment="1">
      <alignment horizontal="left" vertical="top"/>
    </xf>
    <xf numFmtId="0" fontId="15" fillId="9" borderId="19" xfId="20" applyFont="1" applyFill="1" applyBorder="1" applyAlignment="1">
      <alignment horizontal="center" vertical="center"/>
    </xf>
    <xf numFmtId="0" fontId="15" fillId="9" borderId="25" xfId="20" applyFont="1" applyFill="1" applyBorder="1" applyAlignment="1">
      <alignment horizontal="center" vertical="center"/>
    </xf>
    <xf numFmtId="0" fontId="17" fillId="9" borderId="55" xfId="20" applyFont="1" applyFill="1" applyBorder="1" applyAlignment="1">
      <alignment horizontal="center" vertical="center"/>
    </xf>
    <xf numFmtId="0" fontId="17" fillId="9" borderId="54" xfId="20" applyFont="1" applyFill="1" applyBorder="1" applyAlignment="1">
      <alignment horizontal="center" vertical="center"/>
    </xf>
    <xf numFmtId="0" fontId="17" fillId="9" borderId="0" xfId="20" applyFont="1" applyFill="1" applyBorder="1" applyAlignment="1">
      <alignment horizontal="center" vertical="center"/>
    </xf>
    <xf numFmtId="0" fontId="17" fillId="9" borderId="38" xfId="20" applyFont="1" applyFill="1" applyBorder="1" applyAlignment="1">
      <alignment horizontal="center" vertical="center"/>
    </xf>
    <xf numFmtId="0" fontId="17" fillId="9" borderId="24" xfId="20" applyFont="1" applyFill="1" applyBorder="1" applyAlignment="1">
      <alignment horizontal="center" vertical="center"/>
    </xf>
    <xf numFmtId="0" fontId="17" fillId="9" borderId="40" xfId="20" applyFont="1" applyFill="1" applyBorder="1" applyAlignment="1">
      <alignment horizontal="center" vertical="center"/>
    </xf>
    <xf numFmtId="0" fontId="46" fillId="0" borderId="19" xfId="48" applyNumberFormat="1" applyFont="1" applyFill="1" applyBorder="1" applyAlignment="1">
      <alignment horizontal="center" vertical="center"/>
    </xf>
    <xf numFmtId="0" fontId="46" fillId="0" borderId="39" xfId="48" applyNumberFormat="1" applyFont="1" applyFill="1" applyBorder="1" applyAlignment="1">
      <alignment horizontal="center" vertical="center"/>
    </xf>
    <xf numFmtId="0" fontId="46" fillId="0" borderId="25" xfId="48" applyNumberFormat="1" applyFont="1" applyFill="1" applyBorder="1" applyAlignment="1">
      <alignment horizontal="center" vertical="center"/>
    </xf>
    <xf numFmtId="9" fontId="5" fillId="18" borderId="19" xfId="0" applyNumberFormat="1" applyFont="1" applyFill="1" applyBorder="1" applyAlignment="1">
      <alignment horizontal="left" vertical="center" wrapText="1"/>
    </xf>
    <xf numFmtId="9" fontId="5" fillId="18" borderId="39" xfId="0" applyNumberFormat="1" applyFont="1" applyFill="1" applyBorder="1" applyAlignment="1">
      <alignment horizontal="left" vertical="center" wrapText="1"/>
    </xf>
    <xf numFmtId="9" fontId="5" fillId="18" borderId="25" xfId="0" applyNumberFormat="1" applyFont="1" applyFill="1" applyBorder="1" applyAlignment="1">
      <alignment horizontal="left" vertical="center" wrapText="1"/>
    </xf>
    <xf numFmtId="0" fontId="5" fillId="0" borderId="19" xfId="43" applyFont="1" applyFill="1" applyBorder="1" applyAlignment="1">
      <alignment horizontal="center" vertical="center" wrapText="1"/>
    </xf>
    <xf numFmtId="0" fontId="5" fillId="0" borderId="39" xfId="43" applyFont="1" applyFill="1" applyBorder="1" applyAlignment="1">
      <alignment horizontal="center" vertical="center" wrapText="1"/>
    </xf>
    <xf numFmtId="0" fontId="5" fillId="0" borderId="25" xfId="43" applyFont="1" applyFill="1" applyBorder="1" applyAlignment="1">
      <alignment horizontal="center" vertical="center" wrapText="1"/>
    </xf>
    <xf numFmtId="44" fontId="46" fillId="18" borderId="19" xfId="48" applyNumberFormat="1" applyFont="1" applyFill="1" applyBorder="1" applyAlignment="1">
      <alignment horizontal="left" vertical="center"/>
    </xf>
    <xf numFmtId="44" fontId="46" fillId="18" borderId="39" xfId="48" applyNumberFormat="1" applyFont="1" applyFill="1" applyBorder="1" applyAlignment="1">
      <alignment horizontal="left" vertical="center"/>
    </xf>
    <xf numFmtId="44" fontId="46" fillId="18" borderId="25" xfId="48" applyNumberFormat="1" applyFont="1" applyFill="1" applyBorder="1" applyAlignment="1">
      <alignment horizontal="left" vertical="center"/>
    </xf>
    <xf numFmtId="44" fontId="46" fillId="18" borderId="19" xfId="48" applyNumberFormat="1" applyFont="1" applyFill="1" applyBorder="1" applyAlignment="1">
      <alignment horizontal="center" vertical="center"/>
    </xf>
    <xf numFmtId="44" fontId="46" fillId="18" borderId="39" xfId="48" applyNumberFormat="1" applyFont="1" applyFill="1" applyBorder="1" applyAlignment="1">
      <alignment horizontal="center" vertical="center"/>
    </xf>
    <xf numFmtId="44" fontId="46" fillId="18" borderId="25" xfId="48" applyNumberFormat="1" applyFont="1" applyFill="1" applyBorder="1" applyAlignment="1">
      <alignment horizontal="center" vertical="center"/>
    </xf>
    <xf numFmtId="0" fontId="53" fillId="18" borderId="38" xfId="43" applyFont="1" applyFill="1" applyBorder="1" applyAlignment="1">
      <alignment horizontal="left" vertical="top" wrapText="1"/>
    </xf>
    <xf numFmtId="0" fontId="4" fillId="12" borderId="19" xfId="0" applyFont="1" applyFill="1" applyBorder="1" applyAlignment="1">
      <alignment horizontal="center" vertical="center" wrapText="1"/>
    </xf>
    <xf numFmtId="0" fontId="4" fillId="12" borderId="25" xfId="0" applyFont="1" applyFill="1" applyBorder="1" applyAlignment="1">
      <alignment horizontal="center" vertical="center" wrapText="1"/>
    </xf>
    <xf numFmtId="2" fontId="5" fillId="0" borderId="21" xfId="0" applyNumberFormat="1" applyFont="1" applyFill="1" applyBorder="1" applyAlignment="1">
      <alignment horizontal="center" vertical="center" wrapText="1"/>
    </xf>
    <xf numFmtId="2" fontId="5" fillId="0" borderId="22" xfId="0" applyNumberFormat="1" applyFont="1" applyFill="1" applyBorder="1" applyAlignment="1">
      <alignment horizontal="center" vertical="center" wrapText="1"/>
    </xf>
    <xf numFmtId="2" fontId="5" fillId="0" borderId="23" xfId="0" applyNumberFormat="1" applyFont="1" applyFill="1" applyBorder="1" applyAlignment="1">
      <alignment horizontal="center" vertical="center" wrapText="1"/>
    </xf>
    <xf numFmtId="2" fontId="5" fillId="0" borderId="49"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5" fillId="0" borderId="38" xfId="0" applyNumberFormat="1" applyFont="1" applyFill="1" applyBorder="1" applyAlignment="1">
      <alignment horizontal="center" vertical="center" wrapText="1"/>
    </xf>
    <xf numFmtId="2" fontId="5" fillId="0" borderId="41" xfId="0" applyNumberFormat="1" applyFont="1" applyFill="1" applyBorder="1" applyAlignment="1">
      <alignment horizontal="center" vertical="center" wrapText="1"/>
    </xf>
    <xf numFmtId="2" fontId="5" fillId="0" borderId="24" xfId="0" applyNumberFormat="1" applyFont="1" applyFill="1" applyBorder="1" applyAlignment="1">
      <alignment horizontal="center" vertical="center" wrapText="1"/>
    </xf>
    <xf numFmtId="2" fontId="5" fillId="0" borderId="40" xfId="0" applyNumberFormat="1" applyFont="1" applyFill="1" applyBorder="1" applyAlignment="1">
      <alignment horizontal="center" vertical="center" wrapText="1"/>
    </xf>
    <xf numFmtId="9" fontId="46" fillId="0" borderId="19" xfId="48" applyFont="1" applyFill="1" applyBorder="1" applyAlignment="1">
      <alignment horizontal="center" vertical="center"/>
    </xf>
    <xf numFmtId="9" fontId="46" fillId="0" borderId="39" xfId="48" applyFont="1" applyFill="1" applyBorder="1" applyAlignment="1">
      <alignment horizontal="center" vertical="center"/>
    </xf>
    <xf numFmtId="9" fontId="46" fillId="0" borderId="25" xfId="48" applyFont="1" applyFill="1" applyBorder="1" applyAlignment="1">
      <alignment horizontal="center" vertical="center"/>
    </xf>
    <xf numFmtId="44" fontId="46" fillId="0" borderId="39" xfId="48" applyNumberFormat="1" applyFont="1" applyFill="1" applyBorder="1" applyAlignment="1">
      <alignment horizontal="center" vertical="center"/>
    </xf>
    <xf numFmtId="0" fontId="34" fillId="17" borderId="36" xfId="0" applyFont="1" applyFill="1" applyBorder="1" applyAlignment="1">
      <alignment horizontal="center" vertical="center" wrapText="1"/>
    </xf>
    <xf numFmtId="0" fontId="34" fillId="17" borderId="35" xfId="0" applyFont="1" applyFill="1" applyBorder="1" applyAlignment="1">
      <alignment horizontal="center" vertical="center" wrapText="1"/>
    </xf>
    <xf numFmtId="0" fontId="34" fillId="17" borderId="34" xfId="0" applyFont="1" applyFill="1" applyBorder="1" applyAlignment="1">
      <alignment horizontal="right" vertical="center" wrapText="1"/>
    </xf>
    <xf numFmtId="0" fontId="34" fillId="17" borderId="36" xfId="0" applyFont="1" applyFill="1" applyBorder="1" applyAlignment="1">
      <alignment horizontal="right" vertical="center" wrapText="1"/>
    </xf>
    <xf numFmtId="0" fontId="34" fillId="17" borderId="35" xfId="0" applyFont="1" applyFill="1" applyBorder="1" applyAlignment="1">
      <alignment horizontal="right" vertical="center" wrapText="1"/>
    </xf>
    <xf numFmtId="9" fontId="5" fillId="18" borderId="19" xfId="0" applyNumberFormat="1" applyFont="1" applyFill="1" applyBorder="1" applyAlignment="1">
      <alignment horizontal="center" vertical="center" wrapText="1"/>
    </xf>
    <xf numFmtId="9" fontId="5" fillId="18" borderId="39" xfId="0" applyNumberFormat="1" applyFont="1" applyFill="1" applyBorder="1" applyAlignment="1">
      <alignment horizontal="center" vertical="center" wrapText="1"/>
    </xf>
    <xf numFmtId="9" fontId="5" fillId="18" borderId="25" xfId="0" applyNumberFormat="1" applyFont="1" applyFill="1" applyBorder="1" applyAlignment="1">
      <alignment horizontal="center" vertical="center" wrapText="1"/>
    </xf>
    <xf numFmtId="0" fontId="52" fillId="0" borderId="19" xfId="43" applyFont="1" applyFill="1" applyBorder="1" applyAlignment="1">
      <alignment horizontal="left" vertical="center" wrapText="1"/>
    </xf>
    <xf numFmtId="9" fontId="5" fillId="18" borderId="34" xfId="0" applyNumberFormat="1" applyFont="1" applyFill="1" applyBorder="1" applyAlignment="1">
      <alignment horizontal="left" vertical="center" wrapText="1"/>
    </xf>
    <xf numFmtId="9" fontId="5" fillId="18" borderId="36" xfId="0" applyNumberFormat="1" applyFont="1" applyFill="1" applyBorder="1" applyAlignment="1">
      <alignment horizontal="left" vertical="center" wrapText="1"/>
    </xf>
    <xf numFmtId="9" fontId="5" fillId="0" borderId="19" xfId="0" applyNumberFormat="1" applyFont="1" applyFill="1" applyBorder="1" applyAlignment="1">
      <alignment horizontal="left" vertical="center" wrapText="1"/>
    </xf>
    <xf numFmtId="9" fontId="5" fillId="0" borderId="39" xfId="0" applyNumberFormat="1" applyFont="1" applyFill="1" applyBorder="1" applyAlignment="1">
      <alignment horizontal="left" vertical="center" wrapText="1"/>
    </xf>
    <xf numFmtId="0" fontId="5" fillId="0" borderId="21" xfId="43" applyFont="1" applyFill="1" applyBorder="1" applyAlignment="1">
      <alignment horizontal="left" vertical="top" wrapText="1"/>
    </xf>
    <xf numFmtId="0" fontId="5" fillId="0" borderId="22" xfId="43" applyFont="1" applyFill="1" applyBorder="1" applyAlignment="1">
      <alignment horizontal="left" vertical="top" wrapText="1"/>
    </xf>
    <xf numFmtId="0" fontId="5" fillId="0" borderId="23" xfId="43" applyFont="1" applyFill="1" applyBorder="1" applyAlignment="1">
      <alignment horizontal="left" vertical="top" wrapText="1"/>
    </xf>
    <xf numFmtId="44" fontId="46" fillId="0" borderId="19" xfId="48" applyNumberFormat="1" applyFont="1" applyFill="1" applyBorder="1" applyAlignment="1">
      <alignment horizontal="center" vertical="center"/>
    </xf>
    <xf numFmtId="44" fontId="46" fillId="0" borderId="19" xfId="48" applyNumberFormat="1" applyFont="1" applyFill="1" applyBorder="1" applyAlignment="1">
      <alignment horizontal="center"/>
    </xf>
    <xf numFmtId="44" fontId="46" fillId="0" borderId="39" xfId="48" applyNumberFormat="1" applyFont="1" applyFill="1" applyBorder="1" applyAlignment="1">
      <alignment horizontal="center"/>
    </xf>
    <xf numFmtId="44" fontId="46" fillId="0" borderId="25" xfId="48" applyNumberFormat="1" applyFont="1" applyFill="1" applyBorder="1" applyAlignment="1">
      <alignment horizontal="center"/>
    </xf>
    <xf numFmtId="4" fontId="46" fillId="0" borderId="19" xfId="43" applyNumberFormat="1" applyBorder="1" applyAlignment="1">
      <alignment horizontal="center"/>
    </xf>
    <xf numFmtId="4" fontId="46" fillId="0" borderId="39" xfId="43" applyNumberFormat="1" applyBorder="1" applyAlignment="1">
      <alignment horizontal="center"/>
    </xf>
    <xf numFmtId="4" fontId="46" fillId="0" borderId="25" xfId="43" applyNumberFormat="1" applyBorder="1" applyAlignment="1">
      <alignment horizontal="center"/>
    </xf>
    <xf numFmtId="9" fontId="46" fillId="0" borderId="19" xfId="48" applyFont="1" applyBorder="1" applyAlignment="1">
      <alignment horizontal="center"/>
    </xf>
    <xf numFmtId="9" fontId="46" fillId="0" borderId="39" xfId="48" applyFont="1" applyBorder="1" applyAlignment="1">
      <alignment horizontal="center"/>
    </xf>
    <xf numFmtId="9" fontId="46" fillId="0" borderId="25" xfId="48" applyFont="1" applyBorder="1" applyAlignment="1">
      <alignment horizontal="center"/>
    </xf>
    <xf numFmtId="0" fontId="48" fillId="10" borderId="34" xfId="43" applyFont="1" applyFill="1" applyBorder="1" applyAlignment="1">
      <alignment horizontal="center" vertical="center" wrapText="1"/>
    </xf>
    <xf numFmtId="0" fontId="48" fillId="10" borderId="35" xfId="43" applyFont="1" applyFill="1" applyBorder="1" applyAlignment="1">
      <alignment horizontal="center" vertical="center" wrapText="1"/>
    </xf>
    <xf numFmtId="0" fontId="48" fillId="10" borderId="19" xfId="43" applyFont="1" applyFill="1" applyBorder="1" applyAlignment="1">
      <alignment horizontal="center" vertical="center" wrapText="1"/>
    </xf>
    <xf numFmtId="0" fontId="48" fillId="10" borderId="25" xfId="43" applyFont="1" applyFill="1" applyBorder="1" applyAlignment="1">
      <alignment horizontal="center" vertical="center" wrapText="1"/>
    </xf>
    <xf numFmtId="0" fontId="48" fillId="10" borderId="39" xfId="43" applyFont="1" applyFill="1" applyBorder="1" applyAlignment="1">
      <alignment horizontal="center" vertical="center" wrapText="1"/>
    </xf>
    <xf numFmtId="0" fontId="51" fillId="0" borderId="34" xfId="43" applyFont="1" applyFill="1" applyBorder="1" applyAlignment="1">
      <alignment horizontal="center" vertical="center"/>
    </xf>
    <xf numFmtId="0" fontId="51" fillId="0" borderId="36" xfId="43" applyFont="1" applyFill="1" applyBorder="1" applyAlignment="1">
      <alignment horizontal="center" vertical="center"/>
    </xf>
    <xf numFmtId="0" fontId="63" fillId="0" borderId="10" xfId="43" applyFont="1" applyFill="1" applyBorder="1" applyAlignment="1">
      <alignment horizontal="left" wrapText="1"/>
    </xf>
    <xf numFmtId="0" fontId="4" fillId="11" borderId="10" xfId="0" applyFont="1" applyFill="1" applyBorder="1" applyAlignment="1">
      <alignment horizontal="center" vertical="center" wrapText="1"/>
    </xf>
    <xf numFmtId="0" fontId="52" fillId="10" borderId="36" xfId="43" applyFont="1" applyFill="1" applyBorder="1" applyAlignment="1">
      <alignment horizontal="center" vertical="center" wrapText="1"/>
    </xf>
    <xf numFmtId="0" fontId="4" fillId="32" borderId="10" xfId="0" applyFont="1" applyFill="1" applyBorder="1" applyAlignment="1">
      <alignment horizontal="center" vertical="center" wrapText="1"/>
    </xf>
    <xf numFmtId="0" fontId="52" fillId="16" borderId="34" xfId="0" applyFont="1" applyFill="1" applyBorder="1" applyAlignment="1">
      <alignment horizontal="center" vertical="top" wrapText="1"/>
    </xf>
    <xf numFmtId="0" fontId="52" fillId="16" borderId="36" xfId="0" applyFont="1" applyFill="1" applyBorder="1" applyAlignment="1">
      <alignment horizontal="center" vertical="top" wrapText="1"/>
    </xf>
    <xf numFmtId="0" fontId="33" fillId="21" borderId="34" xfId="0" applyFont="1" applyFill="1" applyBorder="1" applyAlignment="1">
      <alignment horizontal="center" vertical="center" wrapText="1"/>
    </xf>
    <xf numFmtId="0" fontId="33" fillId="21" borderId="36" xfId="0" applyFont="1" applyFill="1" applyBorder="1" applyAlignment="1">
      <alignment horizontal="center" vertical="center" wrapText="1"/>
    </xf>
    <xf numFmtId="0" fontId="33" fillId="21" borderId="35" xfId="0" applyFont="1" applyFill="1" applyBorder="1" applyAlignment="1">
      <alignment horizontal="center" vertical="center" wrapText="1"/>
    </xf>
    <xf numFmtId="0" fontId="13" fillId="14" borderId="34" xfId="0" applyFont="1" applyFill="1" applyBorder="1" applyAlignment="1">
      <alignment horizontal="center" vertical="center" wrapText="1"/>
    </xf>
    <xf numFmtId="0" fontId="13" fillId="14" borderId="36" xfId="0" applyFont="1" applyFill="1" applyBorder="1" applyAlignment="1">
      <alignment horizontal="center" vertical="center" wrapText="1"/>
    </xf>
    <xf numFmtId="0" fontId="13" fillId="9" borderId="35" xfId="0" applyFont="1" applyFill="1" applyBorder="1" applyAlignment="1">
      <alignment horizontal="center" vertical="center" wrapText="1"/>
    </xf>
    <xf numFmtId="0" fontId="17" fillId="9" borderId="21" xfId="0" applyFont="1" applyFill="1" applyBorder="1" applyAlignment="1">
      <alignment horizontal="left" vertical="center" wrapText="1"/>
    </xf>
    <xf numFmtId="0" fontId="17" fillId="9" borderId="22" xfId="0" applyFont="1" applyFill="1" applyBorder="1" applyAlignment="1">
      <alignment horizontal="left" vertical="center" wrapText="1"/>
    </xf>
    <xf numFmtId="0" fontId="30" fillId="9" borderId="21" xfId="0" applyFont="1" applyFill="1" applyBorder="1" applyAlignment="1">
      <alignment horizontal="left" vertical="center" wrapText="1"/>
    </xf>
    <xf numFmtId="0" fontId="30" fillId="9" borderId="22" xfId="0" applyFont="1" applyFill="1" applyBorder="1" applyAlignment="1">
      <alignment horizontal="left" vertical="center" wrapText="1"/>
    </xf>
    <xf numFmtId="0" fontId="30" fillId="9" borderId="41" xfId="0" applyFont="1" applyFill="1" applyBorder="1" applyAlignment="1">
      <alignment horizontal="left" vertical="center" wrapText="1"/>
    </xf>
    <xf numFmtId="0" fontId="30" fillId="9" borderId="24" xfId="0" applyFont="1" applyFill="1" applyBorder="1" applyAlignment="1">
      <alignment horizontal="left" vertical="center" wrapText="1"/>
    </xf>
    <xf numFmtId="0" fontId="4" fillId="12" borderId="34" xfId="0" applyFont="1" applyFill="1" applyBorder="1" applyAlignment="1">
      <alignment horizontal="center" vertical="center" wrapText="1"/>
    </xf>
    <xf numFmtId="0" fontId="4" fillId="12" borderId="36" xfId="0" applyFont="1" applyFill="1" applyBorder="1" applyAlignment="1">
      <alignment horizontal="center" vertical="center" wrapText="1"/>
    </xf>
    <xf numFmtId="0" fontId="4" fillId="12" borderId="35" xfId="0" applyFont="1" applyFill="1" applyBorder="1" applyAlignment="1">
      <alignment horizontal="center" vertical="center" wrapText="1"/>
    </xf>
    <xf numFmtId="0" fontId="34" fillId="19" borderId="34" xfId="0" applyFont="1" applyFill="1" applyBorder="1" applyAlignment="1">
      <alignment horizontal="right" vertical="center" wrapText="1"/>
    </xf>
    <xf numFmtId="0" fontId="34" fillId="19" borderId="36" xfId="0" applyFont="1" applyFill="1" applyBorder="1" applyAlignment="1">
      <alignment horizontal="right" vertical="center" wrapText="1"/>
    </xf>
    <xf numFmtId="0" fontId="34" fillId="19" borderId="35" xfId="0" applyFont="1" applyFill="1" applyBorder="1" applyAlignment="1">
      <alignment horizontal="right" vertical="center" wrapText="1"/>
    </xf>
    <xf numFmtId="0" fontId="4" fillId="12" borderId="19" xfId="0" applyFont="1" applyFill="1" applyBorder="1" applyAlignment="1">
      <alignment horizontal="left" vertical="top" wrapText="1"/>
    </xf>
    <xf numFmtId="0" fontId="4" fillId="12" borderId="25" xfId="0" applyFont="1" applyFill="1" applyBorder="1" applyAlignment="1">
      <alignment horizontal="left" vertical="top" wrapText="1"/>
    </xf>
    <xf numFmtId="0" fontId="4" fillId="12" borderId="21" xfId="0" applyFont="1" applyFill="1" applyBorder="1" applyAlignment="1">
      <alignment horizontal="center" vertical="center" wrapText="1"/>
    </xf>
    <xf numFmtId="0" fontId="4" fillId="12" borderId="22" xfId="0" applyFont="1" applyFill="1" applyBorder="1" applyAlignment="1">
      <alignment horizontal="center" vertical="center" wrapText="1"/>
    </xf>
    <xf numFmtId="0" fontId="4" fillId="12" borderId="23" xfId="0" applyFont="1" applyFill="1" applyBorder="1" applyAlignment="1">
      <alignment horizontal="center" vertical="center" wrapText="1"/>
    </xf>
    <xf numFmtId="0" fontId="4" fillId="12" borderId="41" xfId="0" applyFont="1" applyFill="1" applyBorder="1" applyAlignment="1">
      <alignment horizontal="center" vertical="center" wrapText="1"/>
    </xf>
    <xf numFmtId="0" fontId="4" fillId="12" borderId="24" xfId="0" applyFont="1" applyFill="1" applyBorder="1" applyAlignment="1">
      <alignment horizontal="center" vertical="center" wrapText="1"/>
    </xf>
    <xf numFmtId="0" fontId="4" fillId="12" borderId="40" xfId="0" applyFont="1" applyFill="1" applyBorder="1" applyAlignment="1">
      <alignment horizontal="center" vertical="center" wrapText="1"/>
    </xf>
    <xf numFmtId="4" fontId="5" fillId="0" borderId="21" xfId="0" applyNumberFormat="1" applyFont="1" applyFill="1" applyBorder="1" applyAlignment="1">
      <alignment horizontal="center" vertical="center" wrapText="1"/>
    </xf>
    <xf numFmtId="4" fontId="5" fillId="0" borderId="22"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49" xfId="0" applyNumberFormat="1" applyFont="1" applyFill="1" applyBorder="1" applyAlignment="1">
      <alignment horizontal="center" vertical="center" wrapText="1"/>
    </xf>
    <xf numFmtId="4" fontId="5" fillId="0" borderId="0" xfId="0" applyNumberFormat="1" applyFont="1" applyFill="1" applyBorder="1" applyAlignment="1">
      <alignment horizontal="center" vertical="center" wrapText="1"/>
    </xf>
    <xf numFmtId="4" fontId="5" fillId="0" borderId="38" xfId="0" applyNumberFormat="1" applyFont="1" applyFill="1" applyBorder="1" applyAlignment="1">
      <alignment horizontal="center" vertical="center" wrapText="1"/>
    </xf>
    <xf numFmtId="4" fontId="5" fillId="0" borderId="41"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0" fontId="5" fillId="0" borderId="19" xfId="0" applyFont="1" applyFill="1" applyBorder="1" applyAlignment="1">
      <alignment horizontal="left" vertical="center" wrapText="1"/>
    </xf>
    <xf numFmtId="0" fontId="5" fillId="0" borderId="3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5" fillId="0" borderId="39" xfId="0" applyFont="1" applyFill="1" applyBorder="1" applyAlignment="1">
      <alignment horizontal="center" vertical="center" wrapText="1"/>
    </xf>
    <xf numFmtId="0" fontId="5" fillId="0" borderId="25" xfId="0" applyFont="1" applyFill="1" applyBorder="1" applyAlignment="1">
      <alignment horizontal="left" vertical="center" wrapText="1"/>
    </xf>
    <xf numFmtId="0" fontId="5" fillId="0" borderId="25" xfId="0" applyFont="1" applyFill="1" applyBorder="1" applyAlignment="1">
      <alignment horizontal="center" vertical="center" wrapText="1"/>
    </xf>
    <xf numFmtId="44" fontId="46" fillId="0" borderId="25" xfId="48" applyNumberFormat="1" applyFont="1" applyFill="1" applyBorder="1" applyAlignment="1">
      <alignment horizontal="center" vertical="center"/>
    </xf>
    <xf numFmtId="0" fontId="5" fillId="0" borderId="10" xfId="0" applyFont="1" applyFill="1" applyBorder="1" applyAlignment="1">
      <alignment horizontal="left" vertical="center" wrapText="1"/>
    </xf>
    <xf numFmtId="0" fontId="4" fillId="12" borderId="19" xfId="0" applyFont="1" applyFill="1" applyBorder="1" applyAlignment="1">
      <alignment horizontal="left" vertical="center" wrapText="1"/>
    </xf>
    <xf numFmtId="0" fontId="4" fillId="12" borderId="25" xfId="0" applyFont="1" applyFill="1" applyBorder="1" applyAlignment="1">
      <alignment horizontal="left" vertical="center" wrapText="1"/>
    </xf>
    <xf numFmtId="0" fontId="46" fillId="0" borderId="24" xfId="28" applyFont="1" applyFill="1" applyBorder="1" applyAlignment="1">
      <alignment horizontal="center" wrapText="1"/>
    </xf>
    <xf numFmtId="0" fontId="46" fillId="0" borderId="24" xfId="28" applyFill="1" applyBorder="1" applyAlignment="1">
      <alignment horizontal="center" wrapText="1"/>
    </xf>
    <xf numFmtId="0" fontId="48" fillId="22" borderId="34" xfId="28" applyFont="1" applyFill="1" applyBorder="1" applyAlignment="1">
      <alignment horizontal="left" vertical="center" wrapText="1"/>
    </xf>
    <xf numFmtId="0" fontId="48" fillId="22" borderId="35" xfId="28" applyFont="1" applyFill="1" applyBorder="1" applyAlignment="1">
      <alignment horizontal="left" vertical="center" wrapText="1"/>
    </xf>
    <xf numFmtId="0" fontId="53" fillId="0" borderId="34" xfId="28" applyNumberFormat="1" applyFont="1" applyFill="1" applyBorder="1" applyAlignment="1">
      <alignment horizontal="left" wrapText="1"/>
    </xf>
    <xf numFmtId="0" fontId="53" fillId="0" borderId="36" xfId="28" applyNumberFormat="1" applyFont="1" applyFill="1" applyBorder="1" applyAlignment="1">
      <alignment horizontal="left" wrapText="1"/>
    </xf>
    <xf numFmtId="0" fontId="53" fillId="0" borderId="35" xfId="28" applyNumberFormat="1" applyFont="1" applyFill="1" applyBorder="1" applyAlignment="1">
      <alignment horizontal="left" wrapText="1"/>
    </xf>
    <xf numFmtId="0" fontId="52" fillId="0" borderId="19" xfId="28" applyFont="1" applyBorder="1" applyAlignment="1">
      <alignment horizontal="left"/>
    </xf>
    <xf numFmtId="0" fontId="52" fillId="0" borderId="25" xfId="28" applyFont="1" applyBorder="1" applyAlignment="1">
      <alignment horizontal="left"/>
    </xf>
    <xf numFmtId="0" fontId="64" fillId="0" borderId="19" xfId="28" applyFont="1" applyBorder="1" applyAlignment="1">
      <alignment horizontal="left" wrapText="1"/>
    </xf>
    <xf numFmtId="0" fontId="64" fillId="0" borderId="25" xfId="28" applyFont="1" applyBorder="1" applyAlignment="1">
      <alignment horizontal="left" wrapText="1"/>
    </xf>
    <xf numFmtId="0" fontId="53" fillId="33" borderId="10" xfId="28" applyFont="1" applyFill="1" applyBorder="1" applyAlignment="1">
      <alignment horizontal="center" wrapText="1"/>
    </xf>
    <xf numFmtId="0" fontId="53" fillId="33" borderId="10" xfId="28" applyFont="1" applyFill="1" applyBorder="1" applyAlignment="1">
      <alignment horizontal="left" wrapText="1"/>
    </xf>
    <xf numFmtId="0" fontId="20" fillId="8" borderId="26"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6" xfId="0" applyFont="1" applyFill="1" applyBorder="1" applyAlignment="1">
      <alignment horizontal="center" vertical="center"/>
    </xf>
    <xf numFmtId="0" fontId="13" fillId="2" borderId="26"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29" xfId="0" applyFont="1" applyFill="1" applyBorder="1" applyAlignment="1">
      <alignment horizontal="center" vertical="center"/>
    </xf>
    <xf numFmtId="0" fontId="13" fillId="2" borderId="55" xfId="0" applyFont="1" applyFill="1" applyBorder="1" applyAlignment="1">
      <alignment horizontal="center" vertical="center"/>
    </xf>
    <xf numFmtId="0" fontId="13" fillId="2" borderId="30" xfId="0" applyFont="1" applyFill="1" applyBorder="1" applyAlignment="1">
      <alignment horizontal="center" vertical="center"/>
    </xf>
    <xf numFmtId="0" fontId="13"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1" fillId="30" borderId="10" xfId="43" applyFont="1" applyFill="1" applyBorder="1" applyAlignment="1">
      <alignment horizontal="center" vertical="center" wrapText="1"/>
    </xf>
    <xf numFmtId="0" fontId="1" fillId="0" borderId="19" xfId="43" applyFont="1" applyFill="1" applyBorder="1" applyAlignment="1">
      <alignment horizontal="center" vertical="center" wrapText="1"/>
    </xf>
  </cellXfs>
  <cellStyles count="59">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2" xfId="49"/>
    <cellStyle name="Porcentaje 3" xfId="50"/>
    <cellStyle name="Porcentaje 3 2" xfId="51"/>
    <cellStyle name="Porcentaje 4" xfId="52"/>
    <cellStyle name="Porcentual" xfId="48" builtinId="5"/>
    <cellStyle name="Porcentual 2" xfId="53"/>
    <cellStyle name="Porcentual 2 10" xfId="54"/>
    <cellStyle name="Porcentual 3" xfId="55"/>
    <cellStyle name="Porcentual 4" xfId="56"/>
    <cellStyle name="Porcentual 5" xfId="57"/>
    <cellStyle name="Texto explicativo" xfId="58" builtinId="53"/>
  </cellStyles>
  <dxfs count="35">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815340</xdr:colOff>
      <xdr:row>28</xdr:row>
      <xdr:rowOff>0</xdr:rowOff>
    </xdr:from>
    <xdr:to>
      <xdr:col>15</xdr:col>
      <xdr:colOff>815340</xdr:colOff>
      <xdr:row>29</xdr:row>
      <xdr:rowOff>0</xdr:rowOff>
    </xdr:to>
    <xdr:pic>
      <xdr:nvPicPr>
        <xdr:cNvPr id="90126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6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6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6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6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7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twoCellAnchor editAs="oneCell">
    <xdr:from>
      <xdr:col>15</xdr:col>
      <xdr:colOff>815340</xdr:colOff>
      <xdr:row>28</xdr:row>
      <xdr:rowOff>0</xdr:rowOff>
    </xdr:from>
    <xdr:to>
      <xdr:col>15</xdr:col>
      <xdr:colOff>815340</xdr:colOff>
      <xdr:row>29</xdr:row>
      <xdr:rowOff>0</xdr:rowOff>
    </xdr:to>
    <xdr:pic>
      <xdr:nvPicPr>
        <xdr:cNvPr id="90128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8651200" y="15552420"/>
          <a:ext cx="0" cy="190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175260</xdr:colOff>
      <xdr:row>6</xdr:row>
      <xdr:rowOff>83820</xdr:rowOff>
    </xdr:from>
    <xdr:to>
      <xdr:col>6</xdr:col>
      <xdr:colOff>2887980</xdr:colOff>
      <xdr:row>6</xdr:row>
      <xdr:rowOff>495300</xdr:rowOff>
    </xdr:to>
    <xdr:grpSp>
      <xdr:nvGrpSpPr>
        <xdr:cNvPr id="900446" name="Group 54"/>
        <xdr:cNvGrpSpPr>
          <a:grpSpLocks/>
        </xdr:cNvGrpSpPr>
      </xdr:nvGrpSpPr>
      <xdr:grpSpPr bwMode="auto">
        <a:xfrm>
          <a:off x="18248948" y="2750820"/>
          <a:ext cx="2712720" cy="411480"/>
          <a:chOff x="1888" y="477"/>
          <a:chExt cx="278" cy="61"/>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83" y="487"/>
            <a:ext cx="85" cy="51"/>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2"/>
            <a:ext cx="69" cy="4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750454</xdr:colOff>
      <xdr:row>6</xdr:row>
      <xdr:rowOff>459410</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938802</xdr:colOff>
      <xdr:row>6</xdr:row>
      <xdr:rowOff>109922</xdr:rowOff>
    </xdr:from>
    <xdr:to>
      <xdr:col>7</xdr:col>
      <xdr:colOff>2087979</xdr:colOff>
      <xdr:row>6</xdr:row>
      <xdr:rowOff>456986</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2316117</xdr:colOff>
      <xdr:row>6</xdr:row>
      <xdr:rowOff>111574</xdr:rowOff>
    </xdr:from>
    <xdr:to>
      <xdr:col>7</xdr:col>
      <xdr:colOff>3038195</xdr:colOff>
      <xdr:row>6</xdr:row>
      <xdr:rowOff>459496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1096413</xdr:colOff>
      <xdr:row>0</xdr:row>
      <xdr:rowOff>148936</xdr:rowOff>
    </xdr:from>
    <xdr:to>
      <xdr:col>5</xdr:col>
      <xdr:colOff>128992</xdr:colOff>
      <xdr:row>3</xdr:row>
      <xdr:rowOff>104833</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131600</xdr:colOff>
      <xdr:row>6</xdr:row>
      <xdr:rowOff>0</xdr:rowOff>
    </xdr:from>
    <xdr:to>
      <xdr:col>13</xdr:col>
      <xdr:colOff>1190014</xdr:colOff>
      <xdr:row>6</xdr:row>
      <xdr:rowOff>529704</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2624456</xdr:colOff>
      <xdr:row>6</xdr:row>
      <xdr:rowOff>38101</xdr:rowOff>
    </xdr:from>
    <xdr:to>
      <xdr:col>13</xdr:col>
      <xdr:colOff>3904689</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5426075</xdr:colOff>
      <xdr:row>6</xdr:row>
      <xdr:rowOff>44450</xdr:rowOff>
    </xdr:from>
    <xdr:to>
      <xdr:col>13</xdr:col>
      <xdr:colOff>6797675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1281431</xdr:colOff>
      <xdr:row>6</xdr:row>
      <xdr:rowOff>44451</xdr:rowOff>
    </xdr:from>
    <xdr:to>
      <xdr:col>13</xdr:col>
      <xdr:colOff>2578364</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3967480</xdr:colOff>
      <xdr:row>6</xdr:row>
      <xdr:rowOff>44450</xdr:rowOff>
    </xdr:from>
    <xdr:to>
      <xdr:col>13</xdr:col>
      <xdr:colOff>5339080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409099</xdr:colOff>
      <xdr:row>3</xdr:row>
      <xdr:rowOff>28458</xdr:rowOff>
    </xdr:from>
    <xdr:to>
      <xdr:col>1</xdr:col>
      <xdr:colOff>3182110</xdr:colOff>
      <xdr:row>5</xdr:row>
      <xdr:rowOff>327326</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1:Q42"/>
  <sheetViews>
    <sheetView showGridLines="0" topLeftCell="B3" zoomScale="89" zoomScaleNormal="89" workbookViewId="0">
      <selection activeCell="P35" sqref="P35"/>
    </sheetView>
  </sheetViews>
  <sheetFormatPr baseColWidth="10" defaultColWidth="11.42578125" defaultRowHeight="15"/>
  <cols>
    <col min="1" max="1" width="45.140625" style="99" bestFit="1" customWidth="1"/>
    <col min="2" max="2" width="32.5703125" style="102" customWidth="1"/>
    <col min="3" max="3" width="48.28515625" style="99" customWidth="1"/>
    <col min="4" max="4" width="13.5703125" style="99" customWidth="1"/>
    <col min="5" max="5" width="15" style="99" customWidth="1"/>
    <col min="6" max="6" width="17.7109375" style="99" customWidth="1"/>
    <col min="7" max="7" width="45.5703125" style="99" customWidth="1"/>
    <col min="8" max="8" width="23.42578125" style="100" customWidth="1"/>
    <col min="9" max="9" width="24.28515625" style="100" bestFit="1" customWidth="1"/>
    <col min="10" max="10" width="22.140625" style="99" customWidth="1"/>
    <col min="11" max="11" width="21.42578125" style="99" customWidth="1"/>
    <col min="12" max="12" width="23.28515625" style="99" bestFit="1" customWidth="1"/>
    <col min="13" max="13" width="23.5703125" style="99" bestFit="1" customWidth="1"/>
    <col min="14" max="14" width="21" style="99" customWidth="1"/>
    <col min="15" max="15" width="30.28515625" style="99" customWidth="1"/>
    <col min="16" max="16" width="21" style="99" customWidth="1"/>
    <col min="17" max="17" width="38.5703125" style="99" customWidth="1"/>
    <col min="18" max="16384" width="11.42578125" style="99"/>
  </cols>
  <sheetData>
    <row r="1" spans="1:17" ht="21">
      <c r="A1" s="440" t="s">
        <v>239</v>
      </c>
      <c r="B1" s="441"/>
      <c r="C1" s="442"/>
      <c r="D1" s="314"/>
      <c r="E1" s="314"/>
      <c r="F1" s="314"/>
      <c r="G1" s="314"/>
      <c r="H1" s="314"/>
      <c r="I1" s="314"/>
      <c r="J1" s="314"/>
      <c r="K1" s="314"/>
      <c r="L1" s="101"/>
      <c r="M1" s="101"/>
      <c r="N1" s="101"/>
      <c r="O1" s="101"/>
      <c r="P1" s="101"/>
    </row>
    <row r="2" spans="1:17" s="97" customFormat="1" ht="39" customHeight="1">
      <c r="A2" s="445" t="e">
        <f>#REF!</f>
        <v>#REF!</v>
      </c>
      <c r="B2" s="445"/>
      <c r="C2" s="445"/>
      <c r="D2" s="445"/>
      <c r="E2" s="445"/>
      <c r="F2" s="445"/>
      <c r="G2" s="445"/>
      <c r="H2" s="445"/>
      <c r="I2" s="445"/>
      <c r="J2" s="445"/>
      <c r="K2" s="445"/>
      <c r="L2" s="445"/>
      <c r="M2" s="445"/>
      <c r="N2" s="445"/>
      <c r="O2" s="445"/>
      <c r="P2" s="445"/>
    </row>
    <row r="3" spans="1:17" s="97" customFormat="1" ht="39" customHeight="1">
      <c r="A3" s="402" t="s">
        <v>240</v>
      </c>
      <c r="B3" s="402"/>
      <c r="C3" s="402"/>
      <c r="D3" s="402"/>
      <c r="E3" s="402"/>
      <c r="F3" s="402"/>
      <c r="G3" s="402"/>
      <c r="H3" s="402"/>
      <c r="I3" s="402"/>
      <c r="J3" s="402"/>
      <c r="K3" s="402"/>
      <c r="L3" s="402"/>
      <c r="M3" s="402"/>
      <c r="N3" s="402"/>
      <c r="O3" s="402"/>
      <c r="P3" s="402"/>
    </row>
    <row r="4" spans="1:17" s="97" customFormat="1" ht="72.75" customHeight="1">
      <c r="A4" s="402" t="s">
        <v>644</v>
      </c>
      <c r="B4" s="402"/>
      <c r="C4" s="402"/>
      <c r="D4" s="402"/>
      <c r="E4" s="402"/>
      <c r="F4" s="402"/>
      <c r="G4" s="402"/>
      <c r="H4" s="402"/>
      <c r="I4" s="402"/>
      <c r="J4" s="402"/>
      <c r="K4" s="402"/>
      <c r="L4" s="402"/>
      <c r="M4" s="402"/>
      <c r="N4" s="402"/>
      <c r="O4" s="402"/>
      <c r="P4" s="402"/>
    </row>
    <row r="5" spans="1:17" s="97" customFormat="1" ht="48" customHeight="1">
      <c r="A5" s="402" t="s">
        <v>227</v>
      </c>
      <c r="B5" s="402"/>
      <c r="C5" s="402"/>
      <c r="D5" s="402"/>
      <c r="E5" s="402"/>
      <c r="F5" s="402"/>
      <c r="G5" s="402" t="s">
        <v>228</v>
      </c>
      <c r="H5" s="402"/>
      <c r="I5" s="402"/>
      <c r="J5" s="402"/>
      <c r="K5" s="402"/>
      <c r="L5" s="402"/>
      <c r="M5" s="402"/>
      <c r="N5" s="402"/>
      <c r="O5" s="402"/>
      <c r="P5" s="402"/>
    </row>
    <row r="6" spans="1:17" s="97" customFormat="1" ht="84.75" customHeight="1">
      <c r="A6" s="413" t="s">
        <v>158</v>
      </c>
      <c r="B6" s="413" t="s">
        <v>178</v>
      </c>
      <c r="C6" s="413" t="s">
        <v>157</v>
      </c>
      <c r="D6" s="416" t="s">
        <v>242</v>
      </c>
      <c r="E6" s="416" t="s">
        <v>182</v>
      </c>
      <c r="F6" s="416" t="s">
        <v>226</v>
      </c>
      <c r="G6" s="413" t="s">
        <v>181</v>
      </c>
      <c r="H6" s="438" t="s">
        <v>183</v>
      </c>
      <c r="I6" s="439"/>
      <c r="J6" s="412" t="s">
        <v>188</v>
      </c>
      <c r="K6" s="412"/>
      <c r="L6" s="412"/>
      <c r="M6" s="412"/>
      <c r="N6" s="403" t="s">
        <v>229</v>
      </c>
      <c r="O6" s="403" t="s">
        <v>230</v>
      </c>
      <c r="P6" s="403" t="s">
        <v>231</v>
      </c>
    </row>
    <row r="7" spans="1:17" s="97" customFormat="1" ht="31.5" customHeight="1">
      <c r="A7" s="414"/>
      <c r="B7" s="414"/>
      <c r="C7" s="414"/>
      <c r="D7" s="417"/>
      <c r="E7" s="417"/>
      <c r="F7" s="417"/>
      <c r="G7" s="414"/>
      <c r="H7" s="406" t="s">
        <v>156</v>
      </c>
      <c r="I7" s="406" t="s">
        <v>184</v>
      </c>
      <c r="J7" s="162" t="s">
        <v>189</v>
      </c>
      <c r="K7" s="162" t="s">
        <v>190</v>
      </c>
      <c r="L7" s="162" t="s">
        <v>191</v>
      </c>
      <c r="M7" s="162" t="s">
        <v>192</v>
      </c>
      <c r="N7" s="404"/>
      <c r="O7" s="404"/>
      <c r="P7" s="404"/>
    </row>
    <row r="8" spans="1:17" s="97" customFormat="1" ht="31.5" customHeight="1" thickBot="1">
      <c r="A8" s="415"/>
      <c r="B8" s="415"/>
      <c r="C8" s="415"/>
      <c r="D8" s="418"/>
      <c r="E8" s="418"/>
      <c r="F8" s="418"/>
      <c r="G8" s="415"/>
      <c r="H8" s="407"/>
      <c r="I8" s="407"/>
      <c r="J8" s="120" t="s">
        <v>185</v>
      </c>
      <c r="K8" s="120" t="s">
        <v>185</v>
      </c>
      <c r="L8" s="120" t="s">
        <v>185</v>
      </c>
      <c r="M8" s="120" t="s">
        <v>185</v>
      </c>
      <c r="N8" s="405"/>
      <c r="O8" s="405"/>
      <c r="P8" s="405"/>
    </row>
    <row r="9" spans="1:17" s="97" customFormat="1" ht="78.75" customHeight="1" thickBot="1">
      <c r="A9" s="321" t="s">
        <v>521</v>
      </c>
      <c r="B9" s="423" t="s">
        <v>241</v>
      </c>
      <c r="C9" s="424"/>
      <c r="D9" s="424"/>
      <c r="E9" s="424"/>
      <c r="F9" s="424"/>
      <c r="G9" s="424"/>
      <c r="H9" s="424"/>
      <c r="I9" s="424"/>
      <c r="J9" s="424"/>
      <c r="K9" s="424"/>
      <c r="L9" s="424"/>
      <c r="M9" s="424"/>
      <c r="N9" s="424"/>
      <c r="O9" s="424"/>
      <c r="P9" s="424"/>
      <c r="Q9" s="376" t="s">
        <v>579</v>
      </c>
    </row>
    <row r="10" spans="1:17" s="97" customFormat="1" ht="90" customHeight="1">
      <c r="A10" s="322"/>
      <c r="B10" s="408" t="s">
        <v>530</v>
      </c>
      <c r="C10" s="408" t="s">
        <v>243</v>
      </c>
      <c r="D10" s="410">
        <v>0</v>
      </c>
      <c r="E10" s="408" t="s">
        <v>244</v>
      </c>
      <c r="F10" s="410">
        <v>40</v>
      </c>
      <c r="G10" s="343" t="s">
        <v>546</v>
      </c>
      <c r="H10" s="367">
        <v>1</v>
      </c>
      <c r="I10" s="368">
        <v>1</v>
      </c>
      <c r="J10" s="369">
        <v>0</v>
      </c>
      <c r="K10" s="369">
        <v>0</v>
      </c>
      <c r="L10" s="369">
        <v>0</v>
      </c>
      <c r="M10" s="369">
        <v>1</v>
      </c>
      <c r="N10" s="435"/>
      <c r="O10" s="370" t="s">
        <v>576</v>
      </c>
      <c r="P10" s="721" t="s">
        <v>645</v>
      </c>
      <c r="Q10" s="396" t="s">
        <v>636</v>
      </c>
    </row>
    <row r="11" spans="1:17" s="97" customFormat="1" ht="28.5">
      <c r="A11" s="322"/>
      <c r="B11" s="409"/>
      <c r="C11" s="409"/>
      <c r="D11" s="411"/>
      <c r="E11" s="409"/>
      <c r="F11" s="411"/>
      <c r="G11" s="342" t="s">
        <v>547</v>
      </c>
      <c r="H11" s="367">
        <v>2</v>
      </c>
      <c r="I11" s="368">
        <v>1</v>
      </c>
      <c r="J11" s="369">
        <v>0</v>
      </c>
      <c r="K11" s="369">
        <v>0.5</v>
      </c>
      <c r="L11" s="369">
        <v>0</v>
      </c>
      <c r="M11" s="369">
        <v>0.5</v>
      </c>
      <c r="N11" s="435"/>
      <c r="O11" s="370" t="s">
        <v>576</v>
      </c>
      <c r="P11" s="425"/>
      <c r="Q11" s="377"/>
    </row>
    <row r="12" spans="1:17" s="97" customFormat="1" ht="57">
      <c r="A12" s="322"/>
      <c r="B12" s="409"/>
      <c r="C12" s="409"/>
      <c r="D12" s="411"/>
      <c r="E12" s="409"/>
      <c r="F12" s="411"/>
      <c r="G12" s="343" t="s">
        <v>548</v>
      </c>
      <c r="H12" s="367">
        <v>1</v>
      </c>
      <c r="I12" s="368">
        <v>1</v>
      </c>
      <c r="J12" s="369">
        <v>0</v>
      </c>
      <c r="K12" s="369">
        <v>0</v>
      </c>
      <c r="L12" s="369">
        <v>0</v>
      </c>
      <c r="M12" s="369">
        <v>1</v>
      </c>
      <c r="N12" s="435"/>
      <c r="O12" s="370" t="s">
        <v>576</v>
      </c>
      <c r="P12" s="425"/>
      <c r="Q12" s="377"/>
    </row>
    <row r="13" spans="1:17" s="97" customFormat="1" ht="90">
      <c r="A13" s="322"/>
      <c r="B13" s="409"/>
      <c r="C13" s="409"/>
      <c r="D13" s="411"/>
      <c r="E13" s="409"/>
      <c r="F13" s="411"/>
      <c r="G13" s="343" t="s">
        <v>549</v>
      </c>
      <c r="H13" s="372">
        <v>0</v>
      </c>
      <c r="I13" s="373">
        <v>0</v>
      </c>
      <c r="J13" s="374">
        <v>0</v>
      </c>
      <c r="K13" s="374">
        <v>0</v>
      </c>
      <c r="L13" s="374">
        <v>0</v>
      </c>
      <c r="M13" s="374">
        <v>0</v>
      </c>
      <c r="N13" s="435"/>
      <c r="O13" s="375" t="s">
        <v>577</v>
      </c>
      <c r="P13" s="425"/>
      <c r="Q13" s="378"/>
    </row>
    <row r="14" spans="1:17" s="97" customFormat="1" ht="57">
      <c r="A14" s="322"/>
      <c r="B14" s="446" t="s">
        <v>550</v>
      </c>
      <c r="C14" s="434" t="s">
        <v>551</v>
      </c>
      <c r="D14" s="345"/>
      <c r="E14" s="318"/>
      <c r="F14" s="345"/>
      <c r="G14" s="346" t="s">
        <v>552</v>
      </c>
      <c r="H14" s="367">
        <v>2</v>
      </c>
      <c r="I14" s="368">
        <v>1</v>
      </c>
      <c r="J14" s="369">
        <v>0</v>
      </c>
      <c r="K14" s="369">
        <v>0.5</v>
      </c>
      <c r="L14" s="369">
        <v>0</v>
      </c>
      <c r="M14" s="369">
        <v>0.5</v>
      </c>
      <c r="N14" s="430">
        <f>'2. Estimación RE1'!C160</f>
        <v>0</v>
      </c>
      <c r="O14" s="371" t="s">
        <v>576</v>
      </c>
      <c r="P14" s="425"/>
      <c r="Q14" s="377"/>
    </row>
    <row r="15" spans="1:17" s="97" customFormat="1" ht="45">
      <c r="A15" s="322"/>
      <c r="B15" s="446"/>
      <c r="C15" s="434"/>
      <c r="D15" s="345"/>
      <c r="E15" s="318"/>
      <c r="F15" s="345"/>
      <c r="G15" s="346" t="s">
        <v>553</v>
      </c>
      <c r="H15" s="372">
        <v>0</v>
      </c>
      <c r="I15" s="373">
        <v>0</v>
      </c>
      <c r="J15" s="374">
        <v>0</v>
      </c>
      <c r="K15" s="374">
        <v>0</v>
      </c>
      <c r="L15" s="374">
        <v>0</v>
      </c>
      <c r="M15" s="374">
        <v>0</v>
      </c>
      <c r="N15" s="436"/>
      <c r="O15" s="720" t="s">
        <v>643</v>
      </c>
      <c r="P15" s="425"/>
      <c r="Q15" s="377"/>
    </row>
    <row r="16" spans="1:17" s="97" customFormat="1" ht="71.25">
      <c r="A16" s="322"/>
      <c r="B16" s="446"/>
      <c r="C16" s="434"/>
      <c r="D16" s="345"/>
      <c r="E16" s="318"/>
      <c r="F16" s="345"/>
      <c r="G16" s="347" t="s">
        <v>554</v>
      </c>
      <c r="H16" s="372">
        <v>0</v>
      </c>
      <c r="I16" s="373">
        <v>0</v>
      </c>
      <c r="J16" s="374">
        <v>0</v>
      </c>
      <c r="K16" s="374">
        <v>0</v>
      </c>
      <c r="L16" s="374">
        <v>0</v>
      </c>
      <c r="M16" s="374">
        <v>0</v>
      </c>
      <c r="N16" s="431"/>
      <c r="O16" s="375" t="s">
        <v>578</v>
      </c>
      <c r="P16" s="425"/>
      <c r="Q16" s="377"/>
    </row>
    <row r="17" spans="1:17" s="97" customFormat="1" ht="73.5">
      <c r="A17" s="322"/>
      <c r="B17" s="419" t="s">
        <v>531</v>
      </c>
      <c r="C17" s="419" t="s">
        <v>516</v>
      </c>
      <c r="D17" s="410">
        <v>0</v>
      </c>
      <c r="E17" s="410">
        <v>30</v>
      </c>
      <c r="F17" s="410">
        <v>99</v>
      </c>
      <c r="G17" s="344" t="s">
        <v>582</v>
      </c>
      <c r="H17" s="367">
        <v>1</v>
      </c>
      <c r="I17" s="368">
        <v>1</v>
      </c>
      <c r="J17" s="369">
        <v>0</v>
      </c>
      <c r="K17" s="369">
        <v>0</v>
      </c>
      <c r="L17" s="369">
        <v>0</v>
      </c>
      <c r="M17" s="369">
        <v>1</v>
      </c>
      <c r="N17" s="430">
        <f>'2. Estimación RE1'!C316</f>
        <v>0</v>
      </c>
      <c r="O17" s="370" t="s">
        <v>576</v>
      </c>
      <c r="P17" s="425"/>
      <c r="Q17" s="397" t="s">
        <v>637</v>
      </c>
    </row>
    <row r="18" spans="1:17" s="97" customFormat="1" ht="77.25" customHeight="1">
      <c r="A18" s="322"/>
      <c r="B18" s="420"/>
      <c r="C18" s="420"/>
      <c r="D18" s="411"/>
      <c r="E18" s="411"/>
      <c r="F18" s="411"/>
      <c r="G18" s="348" t="s">
        <v>581</v>
      </c>
      <c r="H18" s="367">
        <v>1</v>
      </c>
      <c r="I18" s="368">
        <v>1</v>
      </c>
      <c r="J18" s="369">
        <v>0</v>
      </c>
      <c r="K18" s="369">
        <v>0</v>
      </c>
      <c r="L18" s="369">
        <v>0</v>
      </c>
      <c r="M18" s="369">
        <v>1</v>
      </c>
      <c r="N18" s="436"/>
      <c r="O18" s="370" t="s">
        <v>576</v>
      </c>
      <c r="P18" s="425"/>
      <c r="Q18" s="398" t="s">
        <v>580</v>
      </c>
    </row>
    <row r="19" spans="1:17" s="97" customFormat="1" ht="87.75" customHeight="1">
      <c r="A19" s="322"/>
      <c r="B19" s="420"/>
      <c r="C19" s="420"/>
      <c r="D19" s="411"/>
      <c r="E19" s="411"/>
      <c r="F19" s="411"/>
      <c r="G19" s="349" t="s">
        <v>555</v>
      </c>
      <c r="H19" s="367">
        <v>1</v>
      </c>
      <c r="I19" s="368">
        <v>1</v>
      </c>
      <c r="J19" s="369">
        <v>0</v>
      </c>
      <c r="K19" s="369">
        <v>0.5</v>
      </c>
      <c r="L19" s="369">
        <v>0.5</v>
      </c>
      <c r="M19" s="369">
        <v>0</v>
      </c>
      <c r="N19" s="436"/>
      <c r="O19" s="370" t="s">
        <v>583</v>
      </c>
      <c r="P19" s="425"/>
      <c r="Q19" s="398" t="s">
        <v>584</v>
      </c>
    </row>
    <row r="20" spans="1:17" s="97" customFormat="1" ht="63.75" customHeight="1">
      <c r="A20" s="322"/>
      <c r="B20" s="420"/>
      <c r="C20" s="420"/>
      <c r="D20" s="411"/>
      <c r="E20" s="411"/>
      <c r="F20" s="411"/>
      <c r="G20" s="348" t="s">
        <v>556</v>
      </c>
      <c r="H20" s="367">
        <v>1</v>
      </c>
      <c r="I20" s="368">
        <v>1</v>
      </c>
      <c r="J20" s="369">
        <v>0</v>
      </c>
      <c r="K20" s="369">
        <v>0</v>
      </c>
      <c r="L20" s="369">
        <v>0</v>
      </c>
      <c r="M20" s="369">
        <v>1</v>
      </c>
      <c r="N20" s="436"/>
      <c r="O20" s="370" t="s">
        <v>583</v>
      </c>
      <c r="P20" s="425"/>
      <c r="Q20" s="398" t="s">
        <v>585</v>
      </c>
    </row>
    <row r="21" spans="1:17" s="97" customFormat="1" ht="57">
      <c r="A21" s="322"/>
      <c r="B21" s="420"/>
      <c r="C21" s="420"/>
      <c r="D21" s="411"/>
      <c r="E21" s="411"/>
      <c r="F21" s="411"/>
      <c r="G21" s="348" t="s">
        <v>557</v>
      </c>
      <c r="H21" s="367">
        <v>1</v>
      </c>
      <c r="I21" s="368">
        <v>1</v>
      </c>
      <c r="J21" s="369">
        <v>0</v>
      </c>
      <c r="K21" s="369">
        <v>0</v>
      </c>
      <c r="L21" s="369">
        <v>1</v>
      </c>
      <c r="M21" s="369">
        <v>0</v>
      </c>
      <c r="N21" s="436"/>
      <c r="O21" s="371" t="s">
        <v>586</v>
      </c>
      <c r="P21" s="425"/>
      <c r="Q21" s="378"/>
    </row>
    <row r="22" spans="1:17" s="97" customFormat="1" ht="42.75">
      <c r="A22" s="322"/>
      <c r="B22" s="420"/>
      <c r="C22" s="420"/>
      <c r="D22" s="411"/>
      <c r="E22" s="411"/>
      <c r="F22" s="411"/>
      <c r="G22" s="348" t="s">
        <v>558</v>
      </c>
      <c r="H22" s="367">
        <v>1</v>
      </c>
      <c r="I22" s="368">
        <v>1</v>
      </c>
      <c r="J22" s="369">
        <v>0</v>
      </c>
      <c r="K22" s="369">
        <v>0</v>
      </c>
      <c r="L22" s="369">
        <v>0.5</v>
      </c>
      <c r="M22" s="369">
        <v>0.5</v>
      </c>
      <c r="N22" s="436"/>
      <c r="O22" s="370" t="s">
        <v>587</v>
      </c>
      <c r="P22" s="425"/>
      <c r="Q22" s="398" t="s">
        <v>638</v>
      </c>
    </row>
    <row r="23" spans="1:17" s="97" customFormat="1" ht="85.5">
      <c r="A23" s="322"/>
      <c r="B23" s="420"/>
      <c r="C23" s="420"/>
      <c r="D23" s="411"/>
      <c r="E23" s="411"/>
      <c r="F23" s="411"/>
      <c r="G23" s="348" t="s">
        <v>559</v>
      </c>
      <c r="H23" s="367">
        <v>2</v>
      </c>
      <c r="I23" s="368">
        <v>1</v>
      </c>
      <c r="J23" s="369">
        <v>0</v>
      </c>
      <c r="K23" s="369">
        <v>0.5</v>
      </c>
      <c r="L23" s="369">
        <v>0.5</v>
      </c>
      <c r="M23" s="369">
        <v>0</v>
      </c>
      <c r="N23" s="436"/>
      <c r="O23" s="370" t="s">
        <v>588</v>
      </c>
      <c r="P23" s="425"/>
      <c r="Q23" s="378"/>
    </row>
    <row r="24" spans="1:17" s="97" customFormat="1" ht="57">
      <c r="A24" s="322"/>
      <c r="B24" s="420"/>
      <c r="C24" s="420"/>
      <c r="D24" s="411"/>
      <c r="E24" s="411"/>
      <c r="F24" s="411"/>
      <c r="G24" s="350" t="s">
        <v>560</v>
      </c>
      <c r="H24" s="372">
        <v>0</v>
      </c>
      <c r="I24" s="373">
        <v>0</v>
      </c>
      <c r="J24" s="374">
        <v>0</v>
      </c>
      <c r="K24" s="374">
        <v>0</v>
      </c>
      <c r="L24" s="374">
        <v>0</v>
      </c>
      <c r="M24" s="374">
        <v>0</v>
      </c>
      <c r="N24" s="436"/>
      <c r="O24" s="379" t="s">
        <v>590</v>
      </c>
      <c r="P24" s="425"/>
      <c r="Q24" s="399" t="s">
        <v>589</v>
      </c>
    </row>
    <row r="25" spans="1:17" s="97" customFormat="1" ht="42.75">
      <c r="A25" s="322"/>
      <c r="B25" s="420"/>
      <c r="C25" s="420"/>
      <c r="D25" s="411"/>
      <c r="E25" s="411"/>
      <c r="F25" s="411"/>
      <c r="G25" s="351" t="s">
        <v>561</v>
      </c>
      <c r="H25" s="367">
        <v>1</v>
      </c>
      <c r="I25" s="368">
        <v>1</v>
      </c>
      <c r="J25" s="369"/>
      <c r="K25" s="369"/>
      <c r="L25" s="369"/>
      <c r="M25" s="369">
        <v>1</v>
      </c>
      <c r="N25" s="436"/>
      <c r="O25" s="371" t="s">
        <v>591</v>
      </c>
      <c r="P25" s="425"/>
      <c r="Q25" s="397" t="s">
        <v>641</v>
      </c>
    </row>
    <row r="26" spans="1:17" s="97" customFormat="1" ht="30">
      <c r="A26" s="322"/>
      <c r="B26" s="420"/>
      <c r="C26" s="420"/>
      <c r="D26" s="411"/>
      <c r="E26" s="411"/>
      <c r="F26" s="411"/>
      <c r="G26" s="343" t="s">
        <v>562</v>
      </c>
      <c r="H26" s="367">
        <v>1</v>
      </c>
      <c r="I26" s="368">
        <v>1</v>
      </c>
      <c r="J26" s="369">
        <v>1</v>
      </c>
      <c r="K26" s="369">
        <v>0</v>
      </c>
      <c r="L26" s="369">
        <v>0</v>
      </c>
      <c r="M26" s="369">
        <v>0</v>
      </c>
      <c r="N26" s="436"/>
      <c r="O26" s="370" t="s">
        <v>592</v>
      </c>
      <c r="P26" s="425"/>
      <c r="Q26" s="377"/>
    </row>
    <row r="27" spans="1:17" s="97" customFormat="1" ht="76.5">
      <c r="A27" s="322"/>
      <c r="B27" s="420"/>
      <c r="C27" s="420"/>
      <c r="D27" s="411"/>
      <c r="E27" s="411"/>
      <c r="F27" s="411"/>
      <c r="G27" s="343" t="s">
        <v>563</v>
      </c>
      <c r="H27" s="367">
        <v>1</v>
      </c>
      <c r="I27" s="368">
        <v>1</v>
      </c>
      <c r="J27" s="369">
        <v>0</v>
      </c>
      <c r="K27" s="369">
        <v>0</v>
      </c>
      <c r="L27" s="369">
        <v>0</v>
      </c>
      <c r="M27" s="369">
        <v>1</v>
      </c>
      <c r="N27" s="436"/>
      <c r="O27" s="370" t="s">
        <v>593</v>
      </c>
      <c r="P27" s="425"/>
      <c r="Q27" s="398" t="s">
        <v>594</v>
      </c>
    </row>
    <row r="28" spans="1:17" s="97" customFormat="1" ht="30">
      <c r="A28" s="322"/>
      <c r="B28" s="421"/>
      <c r="C28" s="421"/>
      <c r="D28" s="437"/>
      <c r="E28" s="437"/>
      <c r="F28" s="437"/>
      <c r="G28" s="352" t="s">
        <v>564</v>
      </c>
      <c r="H28" s="367">
        <v>1</v>
      </c>
      <c r="I28" s="368">
        <v>1</v>
      </c>
      <c r="J28" s="369">
        <v>1</v>
      </c>
      <c r="K28" s="369">
        <v>0</v>
      </c>
      <c r="L28" s="369">
        <v>0</v>
      </c>
      <c r="M28" s="369">
        <v>0</v>
      </c>
      <c r="N28" s="431"/>
      <c r="O28" s="370" t="s">
        <v>596</v>
      </c>
      <c r="P28" s="425"/>
      <c r="Q28" s="377"/>
    </row>
    <row r="29" spans="1:17" s="97" customFormat="1" ht="57" customHeight="1">
      <c r="A29" s="322"/>
      <c r="B29" s="443" t="s">
        <v>532</v>
      </c>
      <c r="C29" s="443" t="s">
        <v>245</v>
      </c>
      <c r="D29" s="432">
        <v>0</v>
      </c>
      <c r="E29" s="432">
        <v>300</v>
      </c>
      <c r="F29" s="432">
        <v>99</v>
      </c>
      <c r="G29" s="352" t="s">
        <v>565</v>
      </c>
      <c r="H29" s="372">
        <v>0</v>
      </c>
      <c r="I29" s="373">
        <v>0</v>
      </c>
      <c r="J29" s="374">
        <v>0</v>
      </c>
      <c r="K29" s="374">
        <v>0</v>
      </c>
      <c r="L29" s="374">
        <v>0</v>
      </c>
      <c r="M29" s="374">
        <v>0</v>
      </c>
      <c r="N29" s="430">
        <f>'2. Estimación RE1'!C472</f>
        <v>0</v>
      </c>
      <c r="O29" s="379" t="s">
        <v>590</v>
      </c>
      <c r="P29" s="425"/>
      <c r="Q29" s="400" t="s">
        <v>595</v>
      </c>
    </row>
    <row r="30" spans="1:17" s="97" customFormat="1" ht="43.5" thickBot="1">
      <c r="A30" s="322"/>
      <c r="B30" s="444"/>
      <c r="C30" s="444"/>
      <c r="D30" s="433"/>
      <c r="E30" s="433"/>
      <c r="F30" s="433"/>
      <c r="G30" s="352" t="s">
        <v>566</v>
      </c>
      <c r="H30" s="367">
        <v>1</v>
      </c>
      <c r="I30" s="368">
        <v>1</v>
      </c>
      <c r="J30" s="369">
        <v>0</v>
      </c>
      <c r="K30" s="369">
        <v>0</v>
      </c>
      <c r="L30" s="369">
        <v>0</v>
      </c>
      <c r="M30" s="369">
        <v>1</v>
      </c>
      <c r="N30" s="431"/>
      <c r="O30" s="371" t="s">
        <v>597</v>
      </c>
      <c r="P30" s="426"/>
      <c r="Q30" s="401" t="s">
        <v>598</v>
      </c>
    </row>
    <row r="31" spans="1:17" s="97" customFormat="1" ht="21" customHeight="1">
      <c r="A31" s="322"/>
      <c r="B31" s="116"/>
      <c r="C31" s="116"/>
      <c r="D31" s="116"/>
      <c r="E31" s="116"/>
      <c r="F31" s="116"/>
      <c r="G31" s="116"/>
      <c r="H31" s="116"/>
      <c r="I31" s="116"/>
      <c r="J31" s="116"/>
      <c r="K31" s="116"/>
      <c r="L31" s="116"/>
      <c r="M31" s="116"/>
      <c r="N31" s="116"/>
      <c r="O31" s="116"/>
      <c r="P31" s="116"/>
      <c r="Q31" s="116"/>
    </row>
    <row r="32" spans="1:17" s="97" customFormat="1" ht="39" customHeight="1">
      <c r="A32" s="322"/>
      <c r="B32" s="428" t="s">
        <v>246</v>
      </c>
      <c r="C32" s="429"/>
      <c r="D32" s="429"/>
      <c r="E32" s="429"/>
      <c r="F32" s="429"/>
      <c r="G32" s="429"/>
      <c r="H32" s="429"/>
      <c r="I32" s="429"/>
      <c r="J32" s="429"/>
      <c r="K32" s="429"/>
      <c r="L32" s="429"/>
      <c r="M32" s="429"/>
      <c r="N32" s="429"/>
      <c r="O32" s="429"/>
      <c r="P32" s="429"/>
    </row>
    <row r="33" spans="1:17" ht="63" customHeight="1">
      <c r="A33" s="322"/>
      <c r="B33" s="315" t="s">
        <v>533</v>
      </c>
      <c r="C33" s="324" t="s">
        <v>526</v>
      </c>
      <c r="D33" s="325"/>
      <c r="E33" s="325"/>
      <c r="F33" s="325"/>
      <c r="G33" s="248" t="s">
        <v>536</v>
      </c>
      <c r="H33" s="367">
        <v>1</v>
      </c>
      <c r="I33" s="368">
        <v>1</v>
      </c>
      <c r="J33" s="369">
        <v>0</v>
      </c>
      <c r="K33" s="369">
        <v>0</v>
      </c>
      <c r="L33" s="369">
        <v>0</v>
      </c>
      <c r="M33" s="369">
        <v>1</v>
      </c>
      <c r="N33" s="303">
        <f>'2. Estimación RE1'!C627</f>
        <v>0</v>
      </c>
      <c r="O33" s="392" t="s">
        <v>634</v>
      </c>
      <c r="P33" s="392"/>
      <c r="Q33" s="398" t="s">
        <v>580</v>
      </c>
    </row>
    <row r="34" spans="1:17" ht="64.5" customHeight="1">
      <c r="A34" s="322"/>
      <c r="B34" s="315" t="s">
        <v>534</v>
      </c>
      <c r="C34" s="326" t="s">
        <v>527</v>
      </c>
      <c r="D34" s="325"/>
      <c r="E34" s="325"/>
      <c r="F34" s="325"/>
      <c r="G34" s="248" t="s">
        <v>537</v>
      </c>
      <c r="H34" s="367">
        <v>1</v>
      </c>
      <c r="I34" s="368">
        <v>1</v>
      </c>
      <c r="J34" s="369">
        <v>0</v>
      </c>
      <c r="K34" s="369">
        <v>0</v>
      </c>
      <c r="L34" s="369">
        <v>0</v>
      </c>
      <c r="M34" s="369">
        <v>1</v>
      </c>
      <c r="N34" s="304">
        <f>'2. Estimación RE1'!C783</f>
        <v>0</v>
      </c>
      <c r="O34" s="392" t="s">
        <v>634</v>
      </c>
      <c r="P34" s="392"/>
      <c r="Q34" s="398" t="s">
        <v>580</v>
      </c>
    </row>
    <row r="35" spans="1:17" ht="50.25" customHeight="1">
      <c r="A35" s="322"/>
      <c r="B35" s="315" t="s">
        <v>535</v>
      </c>
      <c r="C35" s="324" t="s">
        <v>528</v>
      </c>
      <c r="D35" s="325"/>
      <c r="E35" s="325"/>
      <c r="F35" s="325"/>
      <c r="G35" s="248" t="s">
        <v>529</v>
      </c>
      <c r="H35" s="367">
        <v>1</v>
      </c>
      <c r="I35" s="368">
        <v>1</v>
      </c>
      <c r="J35" s="369">
        <v>0</v>
      </c>
      <c r="K35" s="369">
        <v>0</v>
      </c>
      <c r="L35" s="369">
        <v>0</v>
      </c>
      <c r="M35" s="369">
        <v>1</v>
      </c>
      <c r="N35" s="304">
        <f>'2. Estimación RE1'!C939</f>
        <v>0</v>
      </c>
      <c r="O35" s="392" t="s">
        <v>634</v>
      </c>
      <c r="P35" s="392"/>
      <c r="Q35" s="398" t="s">
        <v>635</v>
      </c>
    </row>
    <row r="36" spans="1:17" ht="60" customHeight="1">
      <c r="A36" s="322"/>
      <c r="B36" s="427" t="s">
        <v>210</v>
      </c>
      <c r="C36" s="422" t="s">
        <v>61</v>
      </c>
      <c r="D36" s="422" t="s">
        <v>60</v>
      </c>
      <c r="E36" s="297" t="s">
        <v>125</v>
      </c>
      <c r="F36" s="244"/>
      <c r="G36" s="245"/>
      <c r="H36" s="241"/>
      <c r="I36" s="241" t="s">
        <v>131</v>
      </c>
      <c r="J36" s="242" t="s">
        <v>197</v>
      </c>
      <c r="K36" s="237"/>
      <c r="L36" s="239"/>
      <c r="M36" s="240"/>
      <c r="N36" s="238"/>
      <c r="O36" s="236"/>
      <c r="P36" s="101"/>
      <c r="Q36" s="101"/>
    </row>
    <row r="37" spans="1:17" ht="15" customHeight="1">
      <c r="A37" s="322"/>
      <c r="B37" s="427"/>
      <c r="C37" s="422"/>
      <c r="D37" s="422"/>
      <c r="E37" s="243" t="s">
        <v>126</v>
      </c>
      <c r="F37" s="244" t="s">
        <v>127</v>
      </c>
      <c r="G37" s="245" t="s">
        <v>128</v>
      </c>
      <c r="H37" s="246" t="s">
        <v>129</v>
      </c>
      <c r="I37" s="246"/>
      <c r="J37" s="246"/>
      <c r="K37" s="181"/>
      <c r="L37" s="209"/>
      <c r="M37" s="101"/>
      <c r="N37" s="103"/>
      <c r="O37" s="208"/>
      <c r="P37" s="101"/>
      <c r="Q37" s="101"/>
    </row>
    <row r="38" spans="1:17" ht="74.25" customHeight="1">
      <c r="A38" s="322"/>
      <c r="B38" s="386" t="str">
        <f>'9. Valoración_Riesgo '!M10</f>
        <v>Realizar sesiones de divulgación del modelo de rectoría en promoción de la salud, por parte del enlace, a todo el equipo de la dirección de área.</v>
      </c>
      <c r="C38" s="387" t="s">
        <v>624</v>
      </c>
      <c r="D38" s="387">
        <v>2</v>
      </c>
      <c r="E38" s="388">
        <v>0.5</v>
      </c>
      <c r="F38" s="388">
        <v>0.5</v>
      </c>
      <c r="G38" s="388">
        <v>0</v>
      </c>
      <c r="H38" s="388">
        <v>0</v>
      </c>
      <c r="I38" s="388">
        <f>SUM(E38:H38)</f>
        <v>1</v>
      </c>
      <c r="J38" s="209">
        <f>'2. Estimación RE1'!C1097</f>
        <v>0</v>
      </c>
    </row>
    <row r="39" spans="1:17" ht="105.75" customHeight="1">
      <c r="A39" s="322"/>
      <c r="B39" s="386" t="str">
        <f>'9. Valoración_Riesgo '!M11</f>
        <v>Definir , en caso de no recibir los insumos por parte del nivel local, líneas de trabajo ad-hoc, con base en la capacidad instalada y la capacitación recibida en Curso de Rectoría en Promoción de la salud recibida en el 2017</v>
      </c>
      <c r="C39" s="387" t="s">
        <v>625</v>
      </c>
      <c r="D39" s="387">
        <v>1</v>
      </c>
      <c r="E39" s="388">
        <v>0</v>
      </c>
      <c r="F39" s="388">
        <v>0</v>
      </c>
      <c r="G39" s="388">
        <v>1</v>
      </c>
      <c r="H39" s="388">
        <v>0</v>
      </c>
      <c r="I39" s="388">
        <f>SUM(E39:H39)</f>
        <v>1</v>
      </c>
      <c r="J39" s="209"/>
    </row>
    <row r="40" spans="1:17" ht="15" customHeight="1">
      <c r="A40" s="323"/>
      <c r="B40" s="106">
        <f>'9. Valoración_Riesgo '!M12</f>
        <v>0</v>
      </c>
      <c r="C40" s="96"/>
      <c r="D40" s="96"/>
      <c r="E40" s="104"/>
      <c r="F40" s="104"/>
      <c r="G40" s="104"/>
      <c r="H40" s="104"/>
      <c r="I40" s="105">
        <f>SUM(E40:H40)</f>
        <v>0</v>
      </c>
      <c r="J40" s="209"/>
    </row>
    <row r="41" spans="1:17" ht="18.75">
      <c r="H41" s="113"/>
    </row>
    <row r="42" spans="1:17" ht="63.75" customHeight="1">
      <c r="H42" s="97"/>
    </row>
  </sheetData>
  <mergeCells count="47">
    <mergeCell ref="A1:C1"/>
    <mergeCell ref="D17:D28"/>
    <mergeCell ref="E17:E28"/>
    <mergeCell ref="B29:B30"/>
    <mergeCell ref="C29:C30"/>
    <mergeCell ref="D29:D30"/>
    <mergeCell ref="E29:E30"/>
    <mergeCell ref="A2:P2"/>
    <mergeCell ref="A4:P4"/>
    <mergeCell ref="B14:B16"/>
    <mergeCell ref="H7:H8"/>
    <mergeCell ref="F10:F13"/>
    <mergeCell ref="F17:F28"/>
    <mergeCell ref="N14:N16"/>
    <mergeCell ref="O6:O8"/>
    <mergeCell ref="H6:I6"/>
    <mergeCell ref="B17:B28"/>
    <mergeCell ref="C17:C28"/>
    <mergeCell ref="D36:D37"/>
    <mergeCell ref="B9:P9"/>
    <mergeCell ref="P10:P30"/>
    <mergeCell ref="B36:B37"/>
    <mergeCell ref="C36:C37"/>
    <mergeCell ref="B32:P32"/>
    <mergeCell ref="N29:N30"/>
    <mergeCell ref="B10:B13"/>
    <mergeCell ref="C10:C13"/>
    <mergeCell ref="F29:F30"/>
    <mergeCell ref="C14:C16"/>
    <mergeCell ref="N10:N13"/>
    <mergeCell ref="N17:N28"/>
    <mergeCell ref="A3:P3"/>
    <mergeCell ref="P6:P8"/>
    <mergeCell ref="I7:I8"/>
    <mergeCell ref="A5:F5"/>
    <mergeCell ref="E10:E13"/>
    <mergeCell ref="D10:D13"/>
    <mergeCell ref="J6:M6"/>
    <mergeCell ref="A6:A8"/>
    <mergeCell ref="G6:G8"/>
    <mergeCell ref="E6:E8"/>
    <mergeCell ref="B6:B8"/>
    <mergeCell ref="C6:C8"/>
    <mergeCell ref="D6:D8"/>
    <mergeCell ref="G5:P5"/>
    <mergeCell ref="N6:N8"/>
    <mergeCell ref="F6:F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dimension ref="A1:F1558"/>
  <sheetViews>
    <sheetView topLeftCell="A154" zoomScale="80" zoomScaleNormal="80" workbookViewId="0">
      <selection activeCell="C3" sqref="C3"/>
    </sheetView>
  </sheetViews>
  <sheetFormatPr baseColWidth="10" defaultColWidth="35.85546875" defaultRowHeight="12.75"/>
  <cols>
    <col min="1" max="16384" width="35.85546875" style="249"/>
  </cols>
  <sheetData>
    <row r="1" spans="1:6">
      <c r="D1" s="250">
        <v>0</v>
      </c>
    </row>
    <row r="2" spans="1:6" ht="21" customHeight="1">
      <c r="A2" s="447" t="s">
        <v>249</v>
      </c>
      <c r="B2" s="448"/>
      <c r="C2" s="448"/>
      <c r="D2" s="449"/>
    </row>
    <row r="3" spans="1:6" ht="51" customHeight="1">
      <c r="A3" s="251" t="str">
        <f>'1. DireccyConducc '!A9</f>
        <v>RE.1 DIRECCIÓN Y CONDUCCIÓN FORTALECIDA</v>
      </c>
      <c r="B3" s="252" t="s">
        <v>250</v>
      </c>
      <c r="C3" s="253">
        <f>SUM(C5,C316,C472,C627,C783,C939,C1097,C160)</f>
        <v>0</v>
      </c>
      <c r="D3" s="254"/>
    </row>
    <row r="4" spans="1:6">
      <c r="A4" s="255" t="s">
        <v>251</v>
      </c>
      <c r="C4" s="256"/>
    </row>
    <row r="5" spans="1:6" ht="77.25" customHeight="1">
      <c r="A5" s="257" t="str">
        <f>'1. DireccyConducc '!B10</f>
        <v>Dirección de  promoción de la salud ajustada de acuerdo al nuevo modelo</v>
      </c>
      <c r="B5" s="258" t="s">
        <v>252</v>
      </c>
      <c r="C5" s="259">
        <f>SUM(C7,C83,C127)</f>
        <v>0</v>
      </c>
      <c r="D5" s="260"/>
    </row>
    <row r="6" spans="1:6" ht="33" customHeight="1">
      <c r="A6" s="261" t="s">
        <v>253</v>
      </c>
      <c r="B6" s="262" t="s">
        <v>254</v>
      </c>
      <c r="C6" s="263" t="s">
        <v>255</v>
      </c>
      <c r="D6" s="264" t="s">
        <v>256</v>
      </c>
    </row>
    <row r="7" spans="1:6" ht="15" customHeight="1">
      <c r="A7" s="265">
        <v>1</v>
      </c>
      <c r="B7" s="266" t="s">
        <v>257</v>
      </c>
      <c r="C7" s="267">
        <f>SUM(C9,C16,C23,C32,C41,C46,C53,C58,C69,C75)</f>
        <v>0</v>
      </c>
      <c r="D7" s="268"/>
    </row>
    <row r="8" spans="1:6" ht="15" customHeight="1">
      <c r="A8" s="265"/>
      <c r="B8" s="266" t="s">
        <v>258</v>
      </c>
      <c r="C8" s="267"/>
      <c r="D8" s="268"/>
    </row>
    <row r="9" spans="1:6">
      <c r="A9" s="269" t="s">
        <v>259</v>
      </c>
      <c r="B9" s="266" t="s">
        <v>260</v>
      </c>
      <c r="C9" s="270">
        <f>SUM(C10:C14)</f>
        <v>0</v>
      </c>
      <c r="D9" s="268"/>
    </row>
    <row r="10" spans="1:6">
      <c r="A10" s="271" t="s">
        <v>261</v>
      </c>
      <c r="B10" s="272" t="s">
        <v>262</v>
      </c>
      <c r="C10" s="250">
        <v>0</v>
      </c>
      <c r="D10" s="273"/>
    </row>
    <row r="11" spans="1:6" ht="25.5">
      <c r="A11" s="271" t="s">
        <v>263</v>
      </c>
      <c r="B11" s="272" t="s">
        <v>264</v>
      </c>
      <c r="C11" s="250">
        <v>0</v>
      </c>
      <c r="D11" s="273"/>
      <c r="F11" s="272"/>
    </row>
    <row r="12" spans="1:6">
      <c r="A12" s="271" t="s">
        <v>265</v>
      </c>
      <c r="B12" s="272" t="s">
        <v>266</v>
      </c>
      <c r="D12" s="273"/>
      <c r="F12" s="272"/>
    </row>
    <row r="13" spans="1:6" ht="25.5">
      <c r="A13" s="271" t="s">
        <v>267</v>
      </c>
      <c r="B13" s="272" t="s">
        <v>268</v>
      </c>
      <c r="C13" s="250">
        <v>0</v>
      </c>
      <c r="D13" s="273"/>
      <c r="F13" s="272"/>
    </row>
    <row r="14" spans="1:6">
      <c r="A14" s="271" t="s">
        <v>269</v>
      </c>
      <c r="B14" s="272" t="s">
        <v>270</v>
      </c>
      <c r="C14" s="250">
        <v>0</v>
      </c>
      <c r="D14" s="273"/>
      <c r="F14" s="272"/>
    </row>
    <row r="15" spans="1:6">
      <c r="A15" s="274"/>
      <c r="B15" s="275"/>
      <c r="C15" s="250"/>
      <c r="D15" s="273"/>
      <c r="F15" s="272"/>
    </row>
    <row r="16" spans="1:6">
      <c r="A16" s="269" t="s">
        <v>271</v>
      </c>
      <c r="B16" s="266" t="s">
        <v>272</v>
      </c>
      <c r="C16" s="270">
        <f>SUM(C17:C21)</f>
        <v>0</v>
      </c>
      <c r="D16" s="268"/>
    </row>
    <row r="17" spans="1:4">
      <c r="A17" s="271" t="s">
        <v>273</v>
      </c>
      <c r="B17" s="272" t="s">
        <v>274</v>
      </c>
      <c r="C17" s="250">
        <v>0</v>
      </c>
      <c r="D17" s="273"/>
    </row>
    <row r="18" spans="1:4">
      <c r="A18" s="271" t="s">
        <v>275</v>
      </c>
      <c r="B18" s="272" t="s">
        <v>276</v>
      </c>
      <c r="C18" s="250">
        <v>0</v>
      </c>
      <c r="D18" s="273"/>
    </row>
    <row r="19" spans="1:4">
      <c r="A19" s="271" t="s">
        <v>277</v>
      </c>
      <c r="B19" s="272" t="s">
        <v>278</v>
      </c>
      <c r="C19" s="250">
        <v>0</v>
      </c>
      <c r="D19" s="273"/>
    </row>
    <row r="20" spans="1:4">
      <c r="A20" s="271" t="s">
        <v>279</v>
      </c>
      <c r="B20" s="272" t="s">
        <v>280</v>
      </c>
      <c r="C20" s="250">
        <v>0</v>
      </c>
      <c r="D20" s="273"/>
    </row>
    <row r="21" spans="1:4">
      <c r="A21" s="271" t="s">
        <v>281</v>
      </c>
      <c r="B21" s="272" t="s">
        <v>282</v>
      </c>
      <c r="C21" s="250">
        <v>0</v>
      </c>
      <c r="D21" s="273"/>
    </row>
    <row r="22" spans="1:4">
      <c r="A22" s="274"/>
      <c r="B22" s="275"/>
      <c r="C22" s="270"/>
      <c r="D22" s="268"/>
    </row>
    <row r="23" spans="1:4" ht="25.5">
      <c r="A23" s="269" t="s">
        <v>283</v>
      </c>
      <c r="B23" s="276" t="s">
        <v>284</v>
      </c>
      <c r="C23" s="270">
        <f>SUM(C24:C30)</f>
        <v>0</v>
      </c>
      <c r="D23" s="268"/>
    </row>
    <row r="24" spans="1:4">
      <c r="A24" s="271" t="s">
        <v>285</v>
      </c>
      <c r="B24" s="272" t="s">
        <v>286</v>
      </c>
      <c r="C24" s="250">
        <v>0</v>
      </c>
      <c r="D24" s="273"/>
    </row>
    <row r="25" spans="1:4">
      <c r="A25" s="271" t="s">
        <v>287</v>
      </c>
      <c r="B25" s="272" t="s">
        <v>288</v>
      </c>
      <c r="C25" s="250">
        <v>0</v>
      </c>
      <c r="D25" s="273"/>
    </row>
    <row r="26" spans="1:4">
      <c r="A26" s="271" t="s">
        <v>289</v>
      </c>
      <c r="B26" s="272" t="s">
        <v>290</v>
      </c>
      <c r="C26" s="250"/>
      <c r="D26" s="273"/>
    </row>
    <row r="27" spans="1:4">
      <c r="A27" s="271" t="s">
        <v>291</v>
      </c>
      <c r="B27" s="272" t="s">
        <v>292</v>
      </c>
      <c r="C27" s="250">
        <v>0</v>
      </c>
      <c r="D27" s="273"/>
    </row>
    <row r="28" spans="1:4">
      <c r="A28" s="271" t="s">
        <v>293</v>
      </c>
      <c r="B28" s="272" t="s">
        <v>294</v>
      </c>
      <c r="C28" s="250">
        <v>0</v>
      </c>
      <c r="D28" s="273"/>
    </row>
    <row r="29" spans="1:4" ht="25.5">
      <c r="A29" s="271" t="s">
        <v>295</v>
      </c>
      <c r="B29" s="272" t="s">
        <v>296</v>
      </c>
      <c r="C29" s="250">
        <v>0</v>
      </c>
      <c r="D29" s="273"/>
    </row>
    <row r="30" spans="1:4" ht="25.5">
      <c r="A30" s="271" t="s">
        <v>297</v>
      </c>
      <c r="B30" s="272" t="s">
        <v>298</v>
      </c>
      <c r="C30" s="250">
        <v>0</v>
      </c>
      <c r="D30" s="273"/>
    </row>
    <row r="31" spans="1:4">
      <c r="A31" s="274"/>
      <c r="B31" s="275"/>
      <c r="C31" s="250"/>
      <c r="D31" s="273"/>
    </row>
    <row r="32" spans="1:4">
      <c r="A32" s="269" t="s">
        <v>299</v>
      </c>
      <c r="B32" s="266" t="s">
        <v>300</v>
      </c>
      <c r="C32" s="270">
        <f>SUM(C33:C39)</f>
        <v>0</v>
      </c>
      <c r="D32" s="268"/>
    </row>
    <row r="33" spans="1:4">
      <c r="A33" s="271" t="s">
        <v>301</v>
      </c>
      <c r="B33" s="272" t="s">
        <v>302</v>
      </c>
      <c r="C33" s="250">
        <v>0</v>
      </c>
      <c r="D33" s="273"/>
    </row>
    <row r="34" spans="1:4">
      <c r="A34" s="271" t="s">
        <v>303</v>
      </c>
      <c r="B34" s="272" t="s">
        <v>304</v>
      </c>
      <c r="C34" s="250">
        <v>0</v>
      </c>
      <c r="D34" s="273"/>
    </row>
    <row r="35" spans="1:4">
      <c r="A35" s="271" t="s">
        <v>305</v>
      </c>
      <c r="B35" s="272" t="s">
        <v>306</v>
      </c>
      <c r="C35" s="250">
        <v>0</v>
      </c>
      <c r="D35" s="273"/>
    </row>
    <row r="36" spans="1:4" ht="25.5">
      <c r="A36" s="271" t="s">
        <v>307</v>
      </c>
      <c r="B36" s="272" t="s">
        <v>308</v>
      </c>
      <c r="C36" s="250">
        <v>0</v>
      </c>
      <c r="D36" s="273"/>
    </row>
    <row r="37" spans="1:4" ht="25.5">
      <c r="A37" s="271" t="s">
        <v>309</v>
      </c>
      <c r="B37" s="272" t="s">
        <v>310</v>
      </c>
      <c r="C37" s="250">
        <v>0</v>
      </c>
      <c r="D37" s="273"/>
    </row>
    <row r="38" spans="1:4">
      <c r="A38" s="271" t="s">
        <v>311</v>
      </c>
      <c r="B38" s="272" t="s">
        <v>312</v>
      </c>
      <c r="C38" s="250">
        <v>0</v>
      </c>
      <c r="D38" s="273"/>
    </row>
    <row r="39" spans="1:4" ht="35.25" customHeight="1">
      <c r="A39" s="271" t="s">
        <v>313</v>
      </c>
      <c r="B39" s="272" t="s">
        <v>314</v>
      </c>
      <c r="C39" s="250"/>
      <c r="D39" s="273"/>
    </row>
    <row r="40" spans="1:4">
      <c r="A40" s="274"/>
      <c r="B40" s="275"/>
      <c r="C40" s="250"/>
      <c r="D40" s="273"/>
    </row>
    <row r="41" spans="1:4">
      <c r="A41" s="269" t="s">
        <v>315</v>
      </c>
      <c r="B41" s="266" t="s">
        <v>316</v>
      </c>
      <c r="C41" s="270">
        <f>SUM(C42++C43+C44)</f>
        <v>0</v>
      </c>
      <c r="D41" s="268"/>
    </row>
    <row r="42" spans="1:4">
      <c r="A42" s="271" t="s">
        <v>317</v>
      </c>
      <c r="B42" s="272" t="s">
        <v>318</v>
      </c>
      <c r="C42" s="250">
        <v>0</v>
      </c>
      <c r="D42" s="273"/>
    </row>
    <row r="43" spans="1:4">
      <c r="A43" s="271" t="s">
        <v>319</v>
      </c>
      <c r="B43" s="272" t="s">
        <v>320</v>
      </c>
      <c r="C43" s="250">
        <v>0</v>
      </c>
      <c r="D43" s="273"/>
    </row>
    <row r="44" spans="1:4">
      <c r="A44" s="271" t="s">
        <v>321</v>
      </c>
      <c r="B44" s="272" t="s">
        <v>322</v>
      </c>
      <c r="C44" s="250">
        <v>0</v>
      </c>
      <c r="D44" s="273"/>
    </row>
    <row r="45" spans="1:4">
      <c r="A45" s="274"/>
      <c r="B45" s="275"/>
      <c r="C45" s="250"/>
      <c r="D45" s="273"/>
    </row>
    <row r="46" spans="1:4" ht="25.5">
      <c r="A46" s="269" t="s">
        <v>323</v>
      </c>
      <c r="B46" s="266" t="s">
        <v>324</v>
      </c>
      <c r="C46" s="270">
        <f>SUM(C47+C50+C51)</f>
        <v>0</v>
      </c>
      <c r="D46" s="268"/>
    </row>
    <row r="47" spans="1:4">
      <c r="A47" s="271" t="s">
        <v>325</v>
      </c>
      <c r="B47" s="275" t="s">
        <v>326</v>
      </c>
      <c r="C47" s="270">
        <f>SUM(C48:C49)</f>
        <v>0</v>
      </c>
      <c r="D47" s="268"/>
    </row>
    <row r="48" spans="1:4">
      <c r="A48" s="274" t="s">
        <v>327</v>
      </c>
      <c r="B48" s="275" t="s">
        <v>328</v>
      </c>
      <c r="C48" s="250">
        <v>0</v>
      </c>
      <c r="D48" s="273"/>
    </row>
    <row r="49" spans="1:4" ht="25.5">
      <c r="A49" s="274" t="s">
        <v>329</v>
      </c>
      <c r="B49" s="275" t="s">
        <v>330</v>
      </c>
      <c r="C49" s="250">
        <v>0</v>
      </c>
      <c r="D49" s="273"/>
    </row>
    <row r="50" spans="1:4">
      <c r="A50" s="271" t="s">
        <v>331</v>
      </c>
      <c r="B50" s="272" t="s">
        <v>332</v>
      </c>
      <c r="C50" s="250">
        <v>0</v>
      </c>
      <c r="D50" s="273"/>
    </row>
    <row r="51" spans="1:4">
      <c r="A51" s="271" t="s">
        <v>333</v>
      </c>
      <c r="B51" s="272" t="s">
        <v>334</v>
      </c>
      <c r="C51" s="250">
        <v>0</v>
      </c>
      <c r="D51" s="273"/>
    </row>
    <row r="52" spans="1:4">
      <c r="A52" s="274"/>
      <c r="B52" s="275"/>
      <c r="C52" s="250"/>
      <c r="D52" s="273"/>
    </row>
    <row r="53" spans="1:4">
      <c r="A53" s="269" t="s">
        <v>335</v>
      </c>
      <c r="B53" s="266" t="s">
        <v>336</v>
      </c>
      <c r="C53" s="267" t="s">
        <v>337</v>
      </c>
      <c r="D53" s="268"/>
    </row>
    <row r="54" spans="1:4">
      <c r="A54" s="271" t="s">
        <v>338</v>
      </c>
      <c r="B54" s="272" t="s">
        <v>339</v>
      </c>
      <c r="C54" s="277" t="s">
        <v>337</v>
      </c>
      <c r="D54" s="273"/>
    </row>
    <row r="55" spans="1:4">
      <c r="A55" s="271" t="s">
        <v>340</v>
      </c>
      <c r="B55" s="272" t="s">
        <v>341</v>
      </c>
      <c r="C55" s="250">
        <v>0</v>
      </c>
      <c r="D55" s="273"/>
    </row>
    <row r="56" spans="1:4">
      <c r="A56" s="271" t="s">
        <v>342</v>
      </c>
      <c r="B56" s="272" t="s">
        <v>343</v>
      </c>
      <c r="C56" s="250">
        <v>0</v>
      </c>
      <c r="D56" s="273"/>
    </row>
    <row r="57" spans="1:4">
      <c r="A57" s="274"/>
      <c r="B57" s="275"/>
      <c r="C57" s="250"/>
      <c r="D57" s="273"/>
    </row>
    <row r="58" spans="1:4">
      <c r="A58" s="269" t="s">
        <v>344</v>
      </c>
      <c r="B58" s="266" t="s">
        <v>345</v>
      </c>
      <c r="C58" s="270">
        <f>SUM(C59:C67)</f>
        <v>0</v>
      </c>
      <c r="D58" s="268"/>
    </row>
    <row r="59" spans="1:4" ht="21" customHeight="1">
      <c r="A59" s="271" t="s">
        <v>346</v>
      </c>
      <c r="B59" s="272" t="s">
        <v>347</v>
      </c>
      <c r="C59" s="250">
        <v>0</v>
      </c>
      <c r="D59" s="273"/>
    </row>
    <row r="60" spans="1:4">
      <c r="A60" s="271" t="s">
        <v>348</v>
      </c>
      <c r="B60" s="272" t="s">
        <v>349</v>
      </c>
      <c r="C60" s="250">
        <v>0</v>
      </c>
      <c r="D60" s="273"/>
    </row>
    <row r="61" spans="1:4">
      <c r="A61" s="271" t="s">
        <v>350</v>
      </c>
      <c r="B61" s="272" t="s">
        <v>351</v>
      </c>
      <c r="C61" s="250">
        <v>0</v>
      </c>
      <c r="D61" s="273"/>
    </row>
    <row r="62" spans="1:4" ht="25.5">
      <c r="A62" s="271" t="s">
        <v>352</v>
      </c>
      <c r="B62" s="272" t="s">
        <v>353</v>
      </c>
      <c r="C62" s="250">
        <v>0</v>
      </c>
      <c r="D62" s="273"/>
    </row>
    <row r="63" spans="1:4" ht="25.5">
      <c r="A63" s="271" t="s">
        <v>354</v>
      </c>
      <c r="B63" s="272" t="s">
        <v>355</v>
      </c>
      <c r="C63" s="250">
        <v>0</v>
      </c>
      <c r="D63" s="273"/>
    </row>
    <row r="64" spans="1:4" ht="25.5">
      <c r="A64" s="271" t="s">
        <v>356</v>
      </c>
      <c r="B64" s="272" t="s">
        <v>357</v>
      </c>
      <c r="C64" s="250">
        <v>0</v>
      </c>
      <c r="D64" s="273"/>
    </row>
    <row r="65" spans="1:4">
      <c r="A65" s="271" t="s">
        <v>358</v>
      </c>
      <c r="B65" s="272" t="s">
        <v>359</v>
      </c>
      <c r="C65" s="250">
        <v>0</v>
      </c>
      <c r="D65" s="273"/>
    </row>
    <row r="66" spans="1:4" ht="25.5">
      <c r="A66" s="271" t="s">
        <v>360</v>
      </c>
      <c r="B66" s="272" t="s">
        <v>361</v>
      </c>
      <c r="C66" s="250">
        <v>0</v>
      </c>
      <c r="D66" s="273"/>
    </row>
    <row r="67" spans="1:4" ht="25.5">
      <c r="A67" s="271" t="s">
        <v>362</v>
      </c>
      <c r="B67" s="272" t="s">
        <v>363</v>
      </c>
      <c r="C67" s="250">
        <v>0</v>
      </c>
      <c r="D67" s="273"/>
    </row>
    <row r="68" spans="1:4">
      <c r="A68" s="274"/>
      <c r="B68" s="275"/>
      <c r="C68" s="250"/>
      <c r="D68" s="273"/>
    </row>
    <row r="69" spans="1:4">
      <c r="A69" s="269" t="s">
        <v>364</v>
      </c>
      <c r="B69" s="266" t="s">
        <v>365</v>
      </c>
      <c r="C69" s="270">
        <f>SUM(C70:C73)</f>
        <v>0</v>
      </c>
      <c r="D69" s="268"/>
    </row>
    <row r="70" spans="1:4">
      <c r="A70" s="271" t="s">
        <v>366</v>
      </c>
      <c r="B70" s="272" t="s">
        <v>367</v>
      </c>
      <c r="C70" s="250">
        <v>0</v>
      </c>
      <c r="D70" s="273"/>
    </row>
    <row r="71" spans="1:4">
      <c r="A71" s="271" t="s">
        <v>368</v>
      </c>
      <c r="B71" s="272" t="s">
        <v>369</v>
      </c>
      <c r="C71" s="250">
        <v>0</v>
      </c>
      <c r="D71" s="273"/>
    </row>
    <row r="72" spans="1:4">
      <c r="A72" s="271" t="s">
        <v>370</v>
      </c>
      <c r="B72" s="272" t="s">
        <v>371</v>
      </c>
      <c r="C72" s="250">
        <v>0</v>
      </c>
      <c r="D72" s="273"/>
    </row>
    <row r="73" spans="1:4">
      <c r="A73" s="271" t="s">
        <v>372</v>
      </c>
      <c r="B73" s="272" t="s">
        <v>373</v>
      </c>
      <c r="C73" s="250">
        <v>0</v>
      </c>
      <c r="D73" s="273"/>
    </row>
    <row r="74" spans="1:4">
      <c r="A74" s="274"/>
      <c r="B74" s="275"/>
      <c r="C74" s="250"/>
      <c r="D74" s="273"/>
    </row>
    <row r="75" spans="1:4">
      <c r="A75" s="269" t="s">
        <v>374</v>
      </c>
      <c r="B75" s="266" t="s">
        <v>375</v>
      </c>
      <c r="C75" s="270">
        <f>SUM(C76:C81)</f>
        <v>0</v>
      </c>
      <c r="D75" s="268"/>
    </row>
    <row r="76" spans="1:4">
      <c r="A76" s="271" t="s">
        <v>376</v>
      </c>
      <c r="B76" s="272" t="s">
        <v>377</v>
      </c>
      <c r="C76" s="250">
        <v>0</v>
      </c>
      <c r="D76" s="273"/>
    </row>
    <row r="77" spans="1:4">
      <c r="A77" s="271" t="s">
        <v>378</v>
      </c>
      <c r="B77" s="272" t="s">
        <v>379</v>
      </c>
      <c r="C77" s="250">
        <v>0</v>
      </c>
      <c r="D77" s="273"/>
    </row>
    <row r="78" spans="1:4">
      <c r="A78" s="271" t="s">
        <v>380</v>
      </c>
      <c r="B78" s="272" t="s">
        <v>381</v>
      </c>
      <c r="C78" s="250">
        <v>0</v>
      </c>
      <c r="D78" s="273"/>
    </row>
    <row r="79" spans="1:4" ht="25.5">
      <c r="A79" s="271" t="s">
        <v>382</v>
      </c>
      <c r="B79" s="272" t="s">
        <v>383</v>
      </c>
      <c r="C79" s="250">
        <v>0</v>
      </c>
      <c r="D79" s="273"/>
    </row>
    <row r="80" spans="1:4">
      <c r="A80" s="271" t="s">
        <v>384</v>
      </c>
      <c r="B80" s="272" t="s">
        <v>385</v>
      </c>
      <c r="C80" s="250">
        <v>0</v>
      </c>
      <c r="D80" s="273"/>
    </row>
    <row r="81" spans="1:4">
      <c r="A81" s="271" t="s">
        <v>386</v>
      </c>
      <c r="B81" s="272" t="s">
        <v>387</v>
      </c>
      <c r="C81" s="278">
        <v>0</v>
      </c>
      <c r="D81" s="279"/>
    </row>
    <row r="82" spans="1:4">
      <c r="A82" s="280"/>
      <c r="B82" s="281"/>
      <c r="C82" s="282"/>
      <c r="D82" s="260"/>
    </row>
    <row r="83" spans="1:4">
      <c r="A83" s="265">
        <v>2</v>
      </c>
      <c r="B83" s="266" t="s">
        <v>388</v>
      </c>
      <c r="C83" s="270">
        <f>SUM(C85+C92+C98+C107+C111+C117)</f>
        <v>0</v>
      </c>
      <c r="D83" s="268"/>
    </row>
    <row r="84" spans="1:4">
      <c r="A84" s="265"/>
      <c r="B84" s="283"/>
      <c r="C84" s="250"/>
      <c r="D84" s="273"/>
    </row>
    <row r="85" spans="1:4">
      <c r="A85" s="280" t="s">
        <v>389</v>
      </c>
      <c r="B85" s="266" t="s">
        <v>390</v>
      </c>
      <c r="C85" s="270">
        <f>SUM(C86:C90)</f>
        <v>0</v>
      </c>
      <c r="D85" s="268"/>
    </row>
    <row r="86" spans="1:4">
      <c r="A86" s="271" t="s">
        <v>391</v>
      </c>
      <c r="B86" s="272" t="s">
        <v>392</v>
      </c>
      <c r="C86" s="250">
        <v>0</v>
      </c>
      <c r="D86" s="273"/>
    </row>
    <row r="87" spans="1:4">
      <c r="A87" s="271" t="s">
        <v>393</v>
      </c>
      <c r="B87" s="272" t="s">
        <v>394</v>
      </c>
      <c r="C87" s="250">
        <v>0</v>
      </c>
      <c r="D87" s="273"/>
    </row>
    <row r="88" spans="1:4">
      <c r="A88" s="271" t="s">
        <v>395</v>
      </c>
      <c r="B88" s="272" t="s">
        <v>396</v>
      </c>
      <c r="C88" s="250">
        <v>0</v>
      </c>
      <c r="D88" s="273"/>
    </row>
    <row r="89" spans="1:4">
      <c r="A89" s="271" t="s">
        <v>397</v>
      </c>
      <c r="B89" s="272" t="s">
        <v>398</v>
      </c>
      <c r="C89" s="250">
        <v>0</v>
      </c>
      <c r="D89" s="273"/>
    </row>
    <row r="90" spans="1:4">
      <c r="A90" s="271" t="s">
        <v>399</v>
      </c>
      <c r="B90" s="272" t="s">
        <v>400</v>
      </c>
      <c r="C90" s="250">
        <v>0</v>
      </c>
      <c r="D90" s="273"/>
    </row>
    <row r="91" spans="1:4">
      <c r="A91" s="284"/>
      <c r="B91" s="275"/>
      <c r="C91" s="250"/>
      <c r="D91" s="273"/>
    </row>
    <row r="92" spans="1:4" ht="25.5">
      <c r="A92" s="280" t="s">
        <v>401</v>
      </c>
      <c r="B92" s="266" t="s">
        <v>402</v>
      </c>
      <c r="C92" s="270">
        <f>SUM(C93:C96)</f>
        <v>0</v>
      </c>
      <c r="D92" s="268"/>
    </row>
    <row r="93" spans="1:4">
      <c r="A93" s="271" t="s">
        <v>403</v>
      </c>
      <c r="B93" s="272" t="s">
        <v>404</v>
      </c>
      <c r="C93" s="250">
        <v>0</v>
      </c>
      <c r="D93" s="273"/>
    </row>
    <row r="94" spans="1:4">
      <c r="A94" s="271" t="s">
        <v>405</v>
      </c>
      <c r="B94" s="272" t="s">
        <v>406</v>
      </c>
      <c r="C94" s="250">
        <v>0</v>
      </c>
      <c r="D94" s="273"/>
    </row>
    <row r="95" spans="1:4">
      <c r="A95" s="271" t="s">
        <v>407</v>
      </c>
      <c r="B95" s="272" t="s">
        <v>408</v>
      </c>
      <c r="C95" s="250">
        <v>0</v>
      </c>
      <c r="D95" s="273"/>
    </row>
    <row r="96" spans="1:4">
      <c r="A96" s="271" t="s">
        <v>409</v>
      </c>
      <c r="B96" s="272" t="s">
        <v>410</v>
      </c>
      <c r="C96" s="250">
        <v>0</v>
      </c>
      <c r="D96" s="273"/>
    </row>
    <row r="97" spans="1:4">
      <c r="A97" s="284"/>
      <c r="B97" s="275"/>
      <c r="C97" s="250"/>
      <c r="D97" s="273"/>
    </row>
    <row r="98" spans="1:4" ht="25.5">
      <c r="A98" s="280" t="s">
        <v>411</v>
      </c>
      <c r="B98" s="266" t="s">
        <v>412</v>
      </c>
      <c r="C98" s="270">
        <f>SUM(C99:C105)</f>
        <v>0</v>
      </c>
      <c r="D98" s="268"/>
    </row>
    <row r="99" spans="1:4">
      <c r="A99" s="271" t="s">
        <v>413</v>
      </c>
      <c r="B99" s="272" t="s">
        <v>414</v>
      </c>
      <c r="C99" s="250">
        <v>0</v>
      </c>
      <c r="D99" s="273"/>
    </row>
    <row r="100" spans="1:4" ht="25.5">
      <c r="A100" s="271" t="s">
        <v>415</v>
      </c>
      <c r="B100" s="272" t="s">
        <v>416</v>
      </c>
      <c r="C100" s="250">
        <v>0</v>
      </c>
      <c r="D100" s="273"/>
    </row>
    <row r="101" spans="1:4">
      <c r="A101" s="271" t="s">
        <v>417</v>
      </c>
      <c r="B101" s="272" t="s">
        <v>418</v>
      </c>
      <c r="C101" s="250">
        <v>0</v>
      </c>
      <c r="D101" s="273"/>
    </row>
    <row r="102" spans="1:4" ht="25.5">
      <c r="A102" s="271" t="s">
        <v>419</v>
      </c>
      <c r="B102" s="272" t="s">
        <v>420</v>
      </c>
      <c r="C102" s="250">
        <v>0</v>
      </c>
      <c r="D102" s="273"/>
    </row>
    <row r="103" spans="1:4">
      <c r="A103" s="271" t="s">
        <v>421</v>
      </c>
      <c r="B103" s="272" t="s">
        <v>422</v>
      </c>
      <c r="C103" s="250">
        <v>0</v>
      </c>
      <c r="D103" s="273"/>
    </row>
    <row r="104" spans="1:4">
      <c r="A104" s="271" t="s">
        <v>423</v>
      </c>
      <c r="B104" s="272" t="s">
        <v>424</v>
      </c>
      <c r="C104" s="250">
        <v>0</v>
      </c>
      <c r="D104" s="273"/>
    </row>
    <row r="105" spans="1:4" ht="25.5">
      <c r="A105" s="271" t="s">
        <v>425</v>
      </c>
      <c r="B105" s="272" t="s">
        <v>426</v>
      </c>
      <c r="C105" s="250">
        <v>0</v>
      </c>
      <c r="D105" s="273"/>
    </row>
    <row r="106" spans="1:4">
      <c r="A106" s="284"/>
      <c r="B106" s="275"/>
      <c r="C106" s="250"/>
      <c r="D106" s="273"/>
    </row>
    <row r="107" spans="1:4" ht="25.5">
      <c r="A107" s="280" t="s">
        <v>427</v>
      </c>
      <c r="B107" s="266" t="s">
        <v>428</v>
      </c>
      <c r="C107" s="270">
        <f>SUM(C108:C109)</f>
        <v>0</v>
      </c>
      <c r="D107" s="268"/>
    </row>
    <row r="108" spans="1:4">
      <c r="A108" s="271" t="s">
        <v>429</v>
      </c>
      <c r="B108" s="272" t="s">
        <v>430</v>
      </c>
      <c r="C108" s="250">
        <v>0</v>
      </c>
      <c r="D108" s="273"/>
    </row>
    <row r="109" spans="1:4">
      <c r="A109" s="271" t="s">
        <v>431</v>
      </c>
      <c r="B109" s="272" t="s">
        <v>432</v>
      </c>
      <c r="C109" s="250">
        <v>0</v>
      </c>
      <c r="D109" s="273"/>
    </row>
    <row r="110" spans="1:4">
      <c r="A110" s="284"/>
      <c r="B110" s="275"/>
      <c r="C110" s="250"/>
      <c r="D110" s="273"/>
    </row>
    <row r="111" spans="1:4" ht="25.5">
      <c r="A111" s="280" t="s">
        <v>433</v>
      </c>
      <c r="B111" s="266" t="s">
        <v>434</v>
      </c>
      <c r="C111" s="270">
        <f>SUM(C112:C115)</f>
        <v>0</v>
      </c>
      <c r="D111" s="268"/>
    </row>
    <row r="112" spans="1:4">
      <c r="A112" s="271" t="s">
        <v>435</v>
      </c>
      <c r="B112" s="272" t="s">
        <v>436</v>
      </c>
      <c r="C112" s="250">
        <v>0</v>
      </c>
      <c r="D112" s="273"/>
    </row>
    <row r="113" spans="1:4">
      <c r="A113" s="271" t="s">
        <v>437</v>
      </c>
      <c r="B113" s="272" t="s">
        <v>438</v>
      </c>
      <c r="C113" s="250">
        <v>0</v>
      </c>
      <c r="D113" s="273"/>
    </row>
    <row r="114" spans="1:4">
      <c r="A114" s="271" t="s">
        <v>439</v>
      </c>
      <c r="B114" s="272" t="s">
        <v>440</v>
      </c>
      <c r="C114" s="250">
        <v>0</v>
      </c>
      <c r="D114" s="273"/>
    </row>
    <row r="115" spans="1:4" ht="25.5">
      <c r="A115" s="271" t="s">
        <v>441</v>
      </c>
      <c r="B115" s="272" t="s">
        <v>442</v>
      </c>
      <c r="C115" s="250">
        <v>0</v>
      </c>
      <c r="D115" s="273"/>
    </row>
    <row r="116" spans="1:4">
      <c r="A116" s="284"/>
      <c r="B116" s="275"/>
      <c r="C116" s="250"/>
      <c r="D116" s="273"/>
    </row>
    <row r="117" spans="1:4" ht="25.5">
      <c r="A117" s="280" t="s">
        <v>443</v>
      </c>
      <c r="B117" s="266" t="s">
        <v>444</v>
      </c>
      <c r="C117" s="270">
        <f>SUM(C118:C125)</f>
        <v>0</v>
      </c>
      <c r="D117" s="268"/>
    </row>
    <row r="118" spans="1:4">
      <c r="A118" s="271" t="s">
        <v>445</v>
      </c>
      <c r="B118" s="272" t="s">
        <v>446</v>
      </c>
      <c r="C118" s="250"/>
      <c r="D118" s="273"/>
    </row>
    <row r="119" spans="1:4" ht="25.5">
      <c r="A119" s="271" t="s">
        <v>447</v>
      </c>
      <c r="B119" s="272" t="s">
        <v>448</v>
      </c>
      <c r="C119" s="250">
        <v>0</v>
      </c>
      <c r="D119" s="273"/>
    </row>
    <row r="120" spans="1:4">
      <c r="A120" s="271" t="s">
        <v>449</v>
      </c>
      <c r="B120" s="272" t="s">
        <v>450</v>
      </c>
      <c r="C120" s="250">
        <v>0</v>
      </c>
      <c r="D120" s="273"/>
    </row>
    <row r="121" spans="1:4">
      <c r="A121" s="271" t="s">
        <v>451</v>
      </c>
      <c r="B121" s="272" t="s">
        <v>452</v>
      </c>
      <c r="C121" s="250">
        <v>0</v>
      </c>
      <c r="D121" s="273"/>
    </row>
    <row r="122" spans="1:4">
      <c r="A122" s="271" t="s">
        <v>453</v>
      </c>
      <c r="B122" s="272" t="s">
        <v>454</v>
      </c>
      <c r="C122" s="250">
        <v>0</v>
      </c>
      <c r="D122" s="273"/>
    </row>
    <row r="123" spans="1:4" ht="25.5">
      <c r="A123" s="271" t="s">
        <v>455</v>
      </c>
      <c r="B123" s="272" t="s">
        <v>456</v>
      </c>
      <c r="C123" s="250">
        <v>0</v>
      </c>
      <c r="D123" s="273"/>
    </row>
    <row r="124" spans="1:4">
      <c r="A124" s="271" t="s">
        <v>457</v>
      </c>
      <c r="B124" s="272" t="s">
        <v>458</v>
      </c>
      <c r="C124" s="250">
        <v>0</v>
      </c>
      <c r="D124" s="273"/>
    </row>
    <row r="125" spans="1:4">
      <c r="A125" s="271" t="s">
        <v>459</v>
      </c>
      <c r="B125" s="272" t="s">
        <v>460</v>
      </c>
      <c r="C125" s="250">
        <v>0</v>
      </c>
      <c r="D125" s="273"/>
    </row>
    <row r="126" spans="1:4">
      <c r="A126" s="271"/>
      <c r="B126" s="275"/>
      <c r="C126" s="250"/>
      <c r="D126" s="273"/>
    </row>
    <row r="127" spans="1:4">
      <c r="A127" s="265">
        <v>5</v>
      </c>
      <c r="B127" s="285" t="s">
        <v>461</v>
      </c>
      <c r="C127" s="270">
        <f>SUM(C129+C139+C149+C154)</f>
        <v>0</v>
      </c>
      <c r="D127" s="268"/>
    </row>
    <row r="128" spans="1:4">
      <c r="A128" s="284"/>
      <c r="B128" s="275"/>
      <c r="C128" s="250"/>
      <c r="D128" s="273"/>
    </row>
    <row r="129" spans="1:4">
      <c r="A129" s="286" t="s">
        <v>462</v>
      </c>
      <c r="B129" s="266" t="s">
        <v>463</v>
      </c>
      <c r="C129" s="270">
        <f>SUM(C130:C137)</f>
        <v>0</v>
      </c>
      <c r="D129" s="268"/>
    </row>
    <row r="130" spans="1:4">
      <c r="A130" s="287" t="s">
        <v>464</v>
      </c>
      <c r="B130" s="272" t="s">
        <v>465</v>
      </c>
      <c r="C130" s="250">
        <v>0</v>
      </c>
      <c r="D130" s="273"/>
    </row>
    <row r="131" spans="1:4">
      <c r="A131" s="287" t="s">
        <v>466</v>
      </c>
      <c r="B131" s="272" t="s">
        <v>467</v>
      </c>
      <c r="C131" s="250">
        <v>0</v>
      </c>
      <c r="D131" s="273"/>
    </row>
    <row r="132" spans="1:4">
      <c r="A132" s="287" t="s">
        <v>468</v>
      </c>
      <c r="B132" s="272" t="s">
        <v>469</v>
      </c>
      <c r="C132" s="250"/>
      <c r="D132" s="273"/>
    </row>
    <row r="133" spans="1:4">
      <c r="A133" s="287" t="s">
        <v>470</v>
      </c>
      <c r="B133" s="272" t="s">
        <v>471</v>
      </c>
      <c r="C133" s="250"/>
      <c r="D133" s="273"/>
    </row>
    <row r="134" spans="1:4">
      <c r="A134" s="287" t="s">
        <v>472</v>
      </c>
      <c r="B134" s="272" t="s">
        <v>473</v>
      </c>
      <c r="C134" s="250"/>
      <c r="D134" s="273"/>
    </row>
    <row r="135" spans="1:4" ht="25.5">
      <c r="A135" s="287" t="s">
        <v>474</v>
      </c>
      <c r="B135" s="272" t="s">
        <v>475</v>
      </c>
      <c r="C135" s="250"/>
      <c r="D135" s="273"/>
    </row>
    <row r="136" spans="1:4" ht="25.5">
      <c r="A136" s="287" t="s">
        <v>476</v>
      </c>
      <c r="B136" s="272" t="s">
        <v>477</v>
      </c>
      <c r="C136" s="250"/>
      <c r="D136" s="273"/>
    </row>
    <row r="137" spans="1:4">
      <c r="A137" s="287" t="s">
        <v>478</v>
      </c>
      <c r="B137" s="272" t="s">
        <v>479</v>
      </c>
      <c r="C137" s="250">
        <v>0</v>
      </c>
      <c r="D137" s="273"/>
    </row>
    <row r="138" spans="1:4">
      <c r="A138" s="287"/>
      <c r="B138" s="272"/>
      <c r="C138" s="250"/>
      <c r="D138" s="273"/>
    </row>
    <row r="139" spans="1:4" ht="25.5">
      <c r="A139" s="286" t="s">
        <v>480</v>
      </c>
      <c r="B139" s="266" t="s">
        <v>481</v>
      </c>
      <c r="C139" s="270">
        <f>SUM(C140:C147)</f>
        <v>0</v>
      </c>
      <c r="D139" s="268"/>
    </row>
    <row r="140" spans="1:4">
      <c r="A140" s="287" t="s">
        <v>482</v>
      </c>
      <c r="B140" s="272" t="s">
        <v>483</v>
      </c>
      <c r="C140" s="250">
        <v>0</v>
      </c>
      <c r="D140" s="273"/>
    </row>
    <row r="141" spans="1:4">
      <c r="A141" s="287" t="s">
        <v>484</v>
      </c>
      <c r="B141" s="272" t="s">
        <v>485</v>
      </c>
      <c r="C141" s="250">
        <v>0</v>
      </c>
      <c r="D141" s="273"/>
    </row>
    <row r="142" spans="1:4">
      <c r="A142" s="287" t="s">
        <v>486</v>
      </c>
      <c r="B142" s="272" t="s">
        <v>487</v>
      </c>
      <c r="C142" s="250">
        <v>0</v>
      </c>
      <c r="D142" s="273"/>
    </row>
    <row r="143" spans="1:4">
      <c r="A143" s="287" t="s">
        <v>488</v>
      </c>
      <c r="B143" s="272" t="s">
        <v>489</v>
      </c>
      <c r="C143" s="250">
        <v>0</v>
      </c>
      <c r="D143" s="273"/>
    </row>
    <row r="144" spans="1:4">
      <c r="A144" s="287" t="s">
        <v>490</v>
      </c>
      <c r="B144" s="272" t="s">
        <v>491</v>
      </c>
      <c r="C144" s="250">
        <v>0</v>
      </c>
      <c r="D144" s="273"/>
    </row>
    <row r="145" spans="1:4">
      <c r="A145" s="287" t="s">
        <v>492</v>
      </c>
      <c r="B145" s="272" t="s">
        <v>493</v>
      </c>
      <c r="C145" s="250">
        <v>0</v>
      </c>
      <c r="D145" s="273"/>
    </row>
    <row r="146" spans="1:4">
      <c r="A146" s="287" t="s">
        <v>494</v>
      </c>
      <c r="B146" s="272" t="s">
        <v>495</v>
      </c>
      <c r="C146" s="250">
        <v>0</v>
      </c>
      <c r="D146" s="273"/>
    </row>
    <row r="147" spans="1:4" ht="25.5">
      <c r="A147" s="287" t="s">
        <v>496</v>
      </c>
      <c r="B147" s="272" t="s">
        <v>497</v>
      </c>
      <c r="C147" s="250">
        <v>0</v>
      </c>
      <c r="D147" s="273"/>
    </row>
    <row r="148" spans="1:4">
      <c r="A148" s="287"/>
      <c r="B148" s="272"/>
      <c r="C148" s="250"/>
      <c r="D148" s="273"/>
    </row>
    <row r="149" spans="1:4">
      <c r="A149" s="286" t="s">
        <v>498</v>
      </c>
      <c r="B149" s="266" t="s">
        <v>499</v>
      </c>
      <c r="C149" s="270">
        <f>SUM(C150:C152)</f>
        <v>0</v>
      </c>
      <c r="D149" s="268"/>
    </row>
    <row r="150" spans="1:4">
      <c r="A150" s="287" t="s">
        <v>500</v>
      </c>
      <c r="B150" s="272" t="s">
        <v>501</v>
      </c>
      <c r="C150" s="250">
        <v>0</v>
      </c>
      <c r="D150" s="273"/>
    </row>
    <row r="151" spans="1:4">
      <c r="A151" s="287" t="s">
        <v>502</v>
      </c>
      <c r="B151" s="272" t="s">
        <v>503</v>
      </c>
      <c r="C151" s="250">
        <v>0</v>
      </c>
      <c r="D151" s="273"/>
    </row>
    <row r="152" spans="1:4">
      <c r="A152" s="287" t="s">
        <v>504</v>
      </c>
      <c r="B152" s="272" t="s">
        <v>505</v>
      </c>
      <c r="C152" s="250">
        <v>0</v>
      </c>
      <c r="D152" s="273"/>
    </row>
    <row r="153" spans="1:4">
      <c r="A153" s="287"/>
      <c r="B153" s="272"/>
      <c r="C153" s="250"/>
      <c r="D153" s="273"/>
    </row>
    <row r="154" spans="1:4">
      <c r="A154" s="286" t="s">
        <v>506</v>
      </c>
      <c r="B154" s="266" t="s">
        <v>507</v>
      </c>
      <c r="C154" s="270">
        <f>SUM(C155:C158)</f>
        <v>0</v>
      </c>
      <c r="D154" s="268"/>
    </row>
    <row r="155" spans="1:4">
      <c r="A155" s="287" t="s">
        <v>508</v>
      </c>
      <c r="B155" s="272" t="s">
        <v>509</v>
      </c>
      <c r="C155" s="250">
        <v>0</v>
      </c>
      <c r="D155" s="273"/>
    </row>
    <row r="156" spans="1:4">
      <c r="A156" s="287" t="s">
        <v>510</v>
      </c>
      <c r="B156" s="272" t="s">
        <v>511</v>
      </c>
      <c r="C156" s="250">
        <v>0</v>
      </c>
      <c r="D156" s="273"/>
    </row>
    <row r="157" spans="1:4">
      <c r="A157" s="287" t="s">
        <v>512</v>
      </c>
      <c r="B157" s="272" t="s">
        <v>513</v>
      </c>
      <c r="C157" s="250">
        <v>0</v>
      </c>
      <c r="D157" s="273"/>
    </row>
    <row r="158" spans="1:4">
      <c r="A158" s="287" t="s">
        <v>514</v>
      </c>
      <c r="B158" s="272" t="s">
        <v>515</v>
      </c>
      <c r="C158" s="250">
        <v>0</v>
      </c>
      <c r="D158" s="273"/>
    </row>
    <row r="159" spans="1:4">
      <c r="A159" s="288"/>
      <c r="B159" s="288"/>
      <c r="C159" s="288"/>
      <c r="D159" s="288"/>
    </row>
    <row r="160" spans="1:4" ht="77.25" customHeight="1">
      <c r="A160" s="257" t="str">
        <f>'1. DireccyConducc '!B14</f>
        <v>Dirección regional implementando los compromisos del modelo de rectoría en promoción de la salud de acuerdo a su competencia.</v>
      </c>
      <c r="B160" s="258" t="s">
        <v>252</v>
      </c>
      <c r="C160" s="259">
        <f>SUM(C162,C238,C282)</f>
        <v>0</v>
      </c>
      <c r="D160" s="260"/>
    </row>
    <row r="161" spans="1:6" ht="33" customHeight="1">
      <c r="A161" s="261" t="s">
        <v>253</v>
      </c>
      <c r="B161" s="262" t="s">
        <v>254</v>
      </c>
      <c r="C161" s="263" t="s">
        <v>255</v>
      </c>
      <c r="D161" s="264" t="s">
        <v>256</v>
      </c>
    </row>
    <row r="162" spans="1:6" ht="15" customHeight="1">
      <c r="A162" s="265">
        <v>1</v>
      </c>
      <c r="B162" s="266" t="s">
        <v>257</v>
      </c>
      <c r="C162" s="267">
        <f>SUM(C164,C171,C178,C187,C196,C201,C208,C213,C224,C230)</f>
        <v>0</v>
      </c>
      <c r="D162" s="268"/>
    </row>
    <row r="163" spans="1:6" ht="15" customHeight="1">
      <c r="A163" s="265"/>
      <c r="B163" s="266" t="s">
        <v>258</v>
      </c>
      <c r="C163" s="267"/>
      <c r="D163" s="268"/>
    </row>
    <row r="164" spans="1:6">
      <c r="A164" s="269" t="s">
        <v>259</v>
      </c>
      <c r="B164" s="266" t="s">
        <v>260</v>
      </c>
      <c r="C164" s="270">
        <f>SUM(C165:C169)</f>
        <v>0</v>
      </c>
      <c r="D164" s="268"/>
    </row>
    <row r="165" spans="1:6">
      <c r="A165" s="271" t="s">
        <v>261</v>
      </c>
      <c r="B165" s="272" t="s">
        <v>262</v>
      </c>
      <c r="C165" s="250">
        <v>0</v>
      </c>
      <c r="D165" s="273"/>
    </row>
    <row r="166" spans="1:6" ht="25.5">
      <c r="A166" s="271" t="s">
        <v>263</v>
      </c>
      <c r="B166" s="272" t="s">
        <v>264</v>
      </c>
      <c r="C166" s="250">
        <v>0</v>
      </c>
      <c r="D166" s="273"/>
      <c r="F166" s="272"/>
    </row>
    <row r="167" spans="1:6">
      <c r="A167" s="271" t="s">
        <v>265</v>
      </c>
      <c r="B167" s="272" t="s">
        <v>266</v>
      </c>
      <c r="D167" s="273"/>
      <c r="F167" s="272"/>
    </row>
    <row r="168" spans="1:6" ht="25.5">
      <c r="A168" s="271" t="s">
        <v>267</v>
      </c>
      <c r="B168" s="272" t="s">
        <v>268</v>
      </c>
      <c r="C168" s="250">
        <v>0</v>
      </c>
      <c r="D168" s="273"/>
      <c r="F168" s="272"/>
    </row>
    <row r="169" spans="1:6">
      <c r="A169" s="271" t="s">
        <v>269</v>
      </c>
      <c r="B169" s="272" t="s">
        <v>270</v>
      </c>
      <c r="C169" s="250">
        <v>0</v>
      </c>
      <c r="D169" s="273"/>
      <c r="F169" s="272"/>
    </row>
    <row r="170" spans="1:6">
      <c r="A170" s="274"/>
      <c r="B170" s="275"/>
      <c r="C170" s="250"/>
      <c r="D170" s="273"/>
      <c r="F170" s="272"/>
    </row>
    <row r="171" spans="1:6">
      <c r="A171" s="269" t="s">
        <v>271</v>
      </c>
      <c r="B171" s="266" t="s">
        <v>272</v>
      </c>
      <c r="C171" s="270">
        <f>SUM(C172:C176)</f>
        <v>0</v>
      </c>
      <c r="D171" s="268"/>
    </row>
    <row r="172" spans="1:6">
      <c r="A172" s="271" t="s">
        <v>273</v>
      </c>
      <c r="B172" s="272" t="s">
        <v>274</v>
      </c>
      <c r="C172" s="250">
        <v>0</v>
      </c>
      <c r="D172" s="273"/>
    </row>
    <row r="173" spans="1:6">
      <c r="A173" s="271" t="s">
        <v>275</v>
      </c>
      <c r="B173" s="272" t="s">
        <v>276</v>
      </c>
      <c r="C173" s="250">
        <v>0</v>
      </c>
      <c r="D173" s="273"/>
    </row>
    <row r="174" spans="1:6">
      <c r="A174" s="271" t="s">
        <v>277</v>
      </c>
      <c r="B174" s="272" t="s">
        <v>278</v>
      </c>
      <c r="C174" s="250">
        <v>0</v>
      </c>
      <c r="D174" s="273"/>
    </row>
    <row r="175" spans="1:6">
      <c r="A175" s="271" t="s">
        <v>279</v>
      </c>
      <c r="B175" s="272" t="s">
        <v>280</v>
      </c>
      <c r="C175" s="250">
        <v>0</v>
      </c>
      <c r="D175" s="273"/>
    </row>
    <row r="176" spans="1:6">
      <c r="A176" s="271" t="s">
        <v>281</v>
      </c>
      <c r="B176" s="272" t="s">
        <v>282</v>
      </c>
      <c r="C176" s="250">
        <v>0</v>
      </c>
      <c r="D176" s="273"/>
    </row>
    <row r="177" spans="1:4">
      <c r="A177" s="274"/>
      <c r="B177" s="275"/>
      <c r="C177" s="270"/>
      <c r="D177" s="268"/>
    </row>
    <row r="178" spans="1:4" ht="25.5">
      <c r="A178" s="269" t="s">
        <v>283</v>
      </c>
      <c r="B178" s="276" t="s">
        <v>284</v>
      </c>
      <c r="C178" s="270">
        <f>SUM(C179:C185)</f>
        <v>0</v>
      </c>
      <c r="D178" s="268"/>
    </row>
    <row r="179" spans="1:4">
      <c r="A179" s="271" t="s">
        <v>285</v>
      </c>
      <c r="B179" s="272" t="s">
        <v>286</v>
      </c>
      <c r="C179" s="250">
        <v>0</v>
      </c>
      <c r="D179" s="273"/>
    </row>
    <row r="180" spans="1:4">
      <c r="A180" s="271" t="s">
        <v>287</v>
      </c>
      <c r="B180" s="272" t="s">
        <v>288</v>
      </c>
      <c r="C180" s="250">
        <v>0</v>
      </c>
      <c r="D180" s="273"/>
    </row>
    <row r="181" spans="1:4">
      <c r="A181" s="271" t="s">
        <v>289</v>
      </c>
      <c r="B181" s="272" t="s">
        <v>290</v>
      </c>
      <c r="C181" s="250"/>
      <c r="D181" s="273"/>
    </row>
    <row r="182" spans="1:4">
      <c r="A182" s="271" t="s">
        <v>291</v>
      </c>
      <c r="B182" s="272" t="s">
        <v>292</v>
      </c>
      <c r="C182" s="250">
        <v>0</v>
      </c>
      <c r="D182" s="273"/>
    </row>
    <row r="183" spans="1:4">
      <c r="A183" s="271" t="s">
        <v>293</v>
      </c>
      <c r="B183" s="272" t="s">
        <v>294</v>
      </c>
      <c r="C183" s="250">
        <v>0</v>
      </c>
      <c r="D183" s="273"/>
    </row>
    <row r="184" spans="1:4" ht="25.5">
      <c r="A184" s="271" t="s">
        <v>295</v>
      </c>
      <c r="B184" s="272" t="s">
        <v>296</v>
      </c>
      <c r="C184" s="250">
        <v>0</v>
      </c>
      <c r="D184" s="273"/>
    </row>
    <row r="185" spans="1:4" ht="25.5">
      <c r="A185" s="271" t="s">
        <v>297</v>
      </c>
      <c r="B185" s="272" t="s">
        <v>298</v>
      </c>
      <c r="C185" s="250">
        <v>0</v>
      </c>
      <c r="D185" s="273"/>
    </row>
    <row r="186" spans="1:4">
      <c r="A186" s="274"/>
      <c r="B186" s="275"/>
      <c r="C186" s="250"/>
      <c r="D186" s="273"/>
    </row>
    <row r="187" spans="1:4">
      <c r="A187" s="269" t="s">
        <v>299</v>
      </c>
      <c r="B187" s="266" t="s">
        <v>300</v>
      </c>
      <c r="C187" s="270">
        <f>SUM(C188:C194)</f>
        <v>0</v>
      </c>
      <c r="D187" s="268"/>
    </row>
    <row r="188" spans="1:4">
      <c r="A188" s="271" t="s">
        <v>301</v>
      </c>
      <c r="B188" s="272" t="s">
        <v>302</v>
      </c>
      <c r="C188" s="250">
        <v>0</v>
      </c>
      <c r="D188" s="273"/>
    </row>
    <row r="189" spans="1:4">
      <c r="A189" s="271" t="s">
        <v>303</v>
      </c>
      <c r="B189" s="272" t="s">
        <v>304</v>
      </c>
      <c r="C189" s="250">
        <v>0</v>
      </c>
      <c r="D189" s="273"/>
    </row>
    <row r="190" spans="1:4">
      <c r="A190" s="271" t="s">
        <v>305</v>
      </c>
      <c r="B190" s="272" t="s">
        <v>306</v>
      </c>
      <c r="C190" s="250">
        <v>0</v>
      </c>
      <c r="D190" s="273"/>
    </row>
    <row r="191" spans="1:4" ht="25.5">
      <c r="A191" s="271" t="s">
        <v>307</v>
      </c>
      <c r="B191" s="272" t="s">
        <v>308</v>
      </c>
      <c r="C191" s="250">
        <v>0</v>
      </c>
      <c r="D191" s="273"/>
    </row>
    <row r="192" spans="1:4" ht="25.5">
      <c r="A192" s="271" t="s">
        <v>309</v>
      </c>
      <c r="B192" s="272" t="s">
        <v>310</v>
      </c>
      <c r="C192" s="250">
        <v>0</v>
      </c>
      <c r="D192" s="273"/>
    </row>
    <row r="193" spans="1:4">
      <c r="A193" s="271" t="s">
        <v>311</v>
      </c>
      <c r="B193" s="272" t="s">
        <v>312</v>
      </c>
      <c r="C193" s="250">
        <v>0</v>
      </c>
      <c r="D193" s="273"/>
    </row>
    <row r="194" spans="1:4" ht="35.25" customHeight="1">
      <c r="A194" s="271" t="s">
        <v>313</v>
      </c>
      <c r="B194" s="272" t="s">
        <v>314</v>
      </c>
      <c r="C194" s="250"/>
      <c r="D194" s="273"/>
    </row>
    <row r="195" spans="1:4">
      <c r="A195" s="274"/>
      <c r="B195" s="275"/>
      <c r="C195" s="250"/>
      <c r="D195" s="273"/>
    </row>
    <row r="196" spans="1:4">
      <c r="A196" s="269" t="s">
        <v>315</v>
      </c>
      <c r="B196" s="266" t="s">
        <v>316</v>
      </c>
      <c r="C196" s="270">
        <f>SUM(C197++C198+C199)</f>
        <v>0</v>
      </c>
      <c r="D196" s="268"/>
    </row>
    <row r="197" spans="1:4">
      <c r="A197" s="271" t="s">
        <v>317</v>
      </c>
      <c r="B197" s="272" t="s">
        <v>318</v>
      </c>
      <c r="C197" s="250">
        <v>0</v>
      </c>
      <c r="D197" s="273"/>
    </row>
    <row r="198" spans="1:4">
      <c r="A198" s="271" t="s">
        <v>319</v>
      </c>
      <c r="B198" s="272" t="s">
        <v>320</v>
      </c>
      <c r="C198" s="250">
        <v>0</v>
      </c>
      <c r="D198" s="273"/>
    </row>
    <row r="199" spans="1:4">
      <c r="A199" s="271" t="s">
        <v>321</v>
      </c>
      <c r="B199" s="272" t="s">
        <v>322</v>
      </c>
      <c r="C199" s="250">
        <v>0</v>
      </c>
      <c r="D199" s="273"/>
    </row>
    <row r="200" spans="1:4">
      <c r="A200" s="274"/>
      <c r="B200" s="275"/>
      <c r="C200" s="250"/>
      <c r="D200" s="273"/>
    </row>
    <row r="201" spans="1:4" ht="25.5">
      <c r="A201" s="269" t="s">
        <v>323</v>
      </c>
      <c r="B201" s="266" t="s">
        <v>324</v>
      </c>
      <c r="C201" s="270">
        <f>SUM(C202+C205+C206)</f>
        <v>0</v>
      </c>
      <c r="D201" s="268"/>
    </row>
    <row r="202" spans="1:4">
      <c r="A202" s="271" t="s">
        <v>325</v>
      </c>
      <c r="B202" s="275" t="s">
        <v>326</v>
      </c>
      <c r="C202" s="270">
        <f>SUM(C203:C204)</f>
        <v>0</v>
      </c>
      <c r="D202" s="268"/>
    </row>
    <row r="203" spans="1:4">
      <c r="A203" s="274" t="s">
        <v>327</v>
      </c>
      <c r="B203" s="275" t="s">
        <v>328</v>
      </c>
      <c r="C203" s="250">
        <v>0</v>
      </c>
      <c r="D203" s="273"/>
    </row>
    <row r="204" spans="1:4" ht="25.5">
      <c r="A204" s="274" t="s">
        <v>329</v>
      </c>
      <c r="B204" s="275" t="s">
        <v>330</v>
      </c>
      <c r="C204" s="250">
        <v>0</v>
      </c>
      <c r="D204" s="273"/>
    </row>
    <row r="205" spans="1:4">
      <c r="A205" s="271" t="s">
        <v>331</v>
      </c>
      <c r="B205" s="272" t="s">
        <v>332</v>
      </c>
      <c r="C205" s="250">
        <v>0</v>
      </c>
      <c r="D205" s="273"/>
    </row>
    <row r="206" spans="1:4">
      <c r="A206" s="271" t="s">
        <v>333</v>
      </c>
      <c r="B206" s="272" t="s">
        <v>334</v>
      </c>
      <c r="C206" s="250">
        <v>0</v>
      </c>
      <c r="D206" s="273"/>
    </row>
    <row r="207" spans="1:4">
      <c r="A207" s="274"/>
      <c r="B207" s="275"/>
      <c r="C207" s="250"/>
      <c r="D207" s="273"/>
    </row>
    <row r="208" spans="1:4">
      <c r="A208" s="269" t="s">
        <v>335</v>
      </c>
      <c r="B208" s="266" t="s">
        <v>336</v>
      </c>
      <c r="C208" s="267" t="s">
        <v>337</v>
      </c>
      <c r="D208" s="268"/>
    </row>
    <row r="209" spans="1:4">
      <c r="A209" s="271" t="s">
        <v>338</v>
      </c>
      <c r="B209" s="272" t="s">
        <v>339</v>
      </c>
      <c r="C209" s="277" t="s">
        <v>337</v>
      </c>
      <c r="D209" s="273"/>
    </row>
    <row r="210" spans="1:4">
      <c r="A210" s="271" t="s">
        <v>340</v>
      </c>
      <c r="B210" s="272" t="s">
        <v>341</v>
      </c>
      <c r="C210" s="250">
        <v>0</v>
      </c>
      <c r="D210" s="273"/>
    </row>
    <row r="211" spans="1:4">
      <c r="A211" s="271" t="s">
        <v>342</v>
      </c>
      <c r="B211" s="272" t="s">
        <v>343</v>
      </c>
      <c r="C211" s="250">
        <v>0</v>
      </c>
      <c r="D211" s="273"/>
    </row>
    <row r="212" spans="1:4">
      <c r="A212" s="274"/>
      <c r="B212" s="275"/>
      <c r="C212" s="250"/>
      <c r="D212" s="273"/>
    </row>
    <row r="213" spans="1:4">
      <c r="A213" s="269" t="s">
        <v>344</v>
      </c>
      <c r="B213" s="266" t="s">
        <v>345</v>
      </c>
      <c r="C213" s="270">
        <f>SUM(C214:C222)</f>
        <v>0</v>
      </c>
      <c r="D213" s="268"/>
    </row>
    <row r="214" spans="1:4" ht="21" customHeight="1">
      <c r="A214" s="271" t="s">
        <v>346</v>
      </c>
      <c r="B214" s="272" t="s">
        <v>347</v>
      </c>
      <c r="C214" s="250">
        <v>0</v>
      </c>
      <c r="D214" s="273"/>
    </row>
    <row r="215" spans="1:4">
      <c r="A215" s="271" t="s">
        <v>348</v>
      </c>
      <c r="B215" s="272" t="s">
        <v>349</v>
      </c>
      <c r="C215" s="250">
        <v>0</v>
      </c>
      <c r="D215" s="273"/>
    </row>
    <row r="216" spans="1:4">
      <c r="A216" s="271" t="s">
        <v>350</v>
      </c>
      <c r="B216" s="272" t="s">
        <v>351</v>
      </c>
      <c r="C216" s="250">
        <v>0</v>
      </c>
      <c r="D216" s="273"/>
    </row>
    <row r="217" spans="1:4" ht="25.5">
      <c r="A217" s="271" t="s">
        <v>352</v>
      </c>
      <c r="B217" s="272" t="s">
        <v>353</v>
      </c>
      <c r="C217" s="250">
        <v>0</v>
      </c>
      <c r="D217" s="273"/>
    </row>
    <row r="218" spans="1:4" ht="25.5">
      <c r="A218" s="271" t="s">
        <v>354</v>
      </c>
      <c r="B218" s="272" t="s">
        <v>355</v>
      </c>
      <c r="C218" s="250">
        <v>0</v>
      </c>
      <c r="D218" s="273"/>
    </row>
    <row r="219" spans="1:4" ht="25.5">
      <c r="A219" s="271" t="s">
        <v>356</v>
      </c>
      <c r="B219" s="272" t="s">
        <v>357</v>
      </c>
      <c r="C219" s="250">
        <v>0</v>
      </c>
      <c r="D219" s="273"/>
    </row>
    <row r="220" spans="1:4">
      <c r="A220" s="271" t="s">
        <v>358</v>
      </c>
      <c r="B220" s="272" t="s">
        <v>359</v>
      </c>
      <c r="C220" s="250">
        <v>0</v>
      </c>
      <c r="D220" s="273"/>
    </row>
    <row r="221" spans="1:4" ht="25.5">
      <c r="A221" s="271" t="s">
        <v>360</v>
      </c>
      <c r="B221" s="272" t="s">
        <v>361</v>
      </c>
      <c r="C221" s="250">
        <v>0</v>
      </c>
      <c r="D221" s="273"/>
    </row>
    <row r="222" spans="1:4" ht="25.5">
      <c r="A222" s="271" t="s">
        <v>362</v>
      </c>
      <c r="B222" s="272" t="s">
        <v>363</v>
      </c>
      <c r="C222" s="250">
        <v>0</v>
      </c>
      <c r="D222" s="273"/>
    </row>
    <row r="223" spans="1:4">
      <c r="A223" s="274"/>
      <c r="B223" s="275"/>
      <c r="C223" s="250"/>
      <c r="D223" s="273"/>
    </row>
    <row r="224" spans="1:4">
      <c r="A224" s="269" t="s">
        <v>364</v>
      </c>
      <c r="B224" s="266" t="s">
        <v>365</v>
      </c>
      <c r="C224" s="270">
        <f>SUM(C225:C228)</f>
        <v>0</v>
      </c>
      <c r="D224" s="268"/>
    </row>
    <row r="225" spans="1:4">
      <c r="A225" s="271" t="s">
        <v>366</v>
      </c>
      <c r="B225" s="272" t="s">
        <v>367</v>
      </c>
      <c r="C225" s="250">
        <v>0</v>
      </c>
      <c r="D225" s="273"/>
    </row>
    <row r="226" spans="1:4">
      <c r="A226" s="271" t="s">
        <v>368</v>
      </c>
      <c r="B226" s="272" t="s">
        <v>369</v>
      </c>
      <c r="C226" s="250">
        <v>0</v>
      </c>
      <c r="D226" s="273"/>
    </row>
    <row r="227" spans="1:4">
      <c r="A227" s="271" t="s">
        <v>370</v>
      </c>
      <c r="B227" s="272" t="s">
        <v>371</v>
      </c>
      <c r="C227" s="250">
        <v>0</v>
      </c>
      <c r="D227" s="273"/>
    </row>
    <row r="228" spans="1:4">
      <c r="A228" s="271" t="s">
        <v>372</v>
      </c>
      <c r="B228" s="272" t="s">
        <v>373</v>
      </c>
      <c r="C228" s="250">
        <v>0</v>
      </c>
      <c r="D228" s="273"/>
    </row>
    <row r="229" spans="1:4">
      <c r="A229" s="274"/>
      <c r="B229" s="275"/>
      <c r="C229" s="250"/>
      <c r="D229" s="273"/>
    </row>
    <row r="230" spans="1:4">
      <c r="A230" s="269" t="s">
        <v>374</v>
      </c>
      <c r="B230" s="266" t="s">
        <v>375</v>
      </c>
      <c r="C230" s="270">
        <f>SUM(C231:C236)</f>
        <v>0</v>
      </c>
      <c r="D230" s="268"/>
    </row>
    <row r="231" spans="1:4">
      <c r="A231" s="271" t="s">
        <v>376</v>
      </c>
      <c r="B231" s="272" t="s">
        <v>377</v>
      </c>
      <c r="C231" s="250">
        <v>0</v>
      </c>
      <c r="D231" s="273"/>
    </row>
    <row r="232" spans="1:4">
      <c r="A232" s="271" t="s">
        <v>378</v>
      </c>
      <c r="B232" s="272" t="s">
        <v>379</v>
      </c>
      <c r="C232" s="250">
        <v>0</v>
      </c>
      <c r="D232" s="273"/>
    </row>
    <row r="233" spans="1:4">
      <c r="A233" s="271" t="s">
        <v>380</v>
      </c>
      <c r="B233" s="272" t="s">
        <v>381</v>
      </c>
      <c r="C233" s="250">
        <v>0</v>
      </c>
      <c r="D233" s="273"/>
    </row>
    <row r="234" spans="1:4" ht="25.5">
      <c r="A234" s="271" t="s">
        <v>382</v>
      </c>
      <c r="B234" s="272" t="s">
        <v>383</v>
      </c>
      <c r="C234" s="250">
        <v>0</v>
      </c>
      <c r="D234" s="273"/>
    </row>
    <row r="235" spans="1:4">
      <c r="A235" s="271" t="s">
        <v>384</v>
      </c>
      <c r="B235" s="272" t="s">
        <v>385</v>
      </c>
      <c r="C235" s="250">
        <v>0</v>
      </c>
      <c r="D235" s="273"/>
    </row>
    <row r="236" spans="1:4">
      <c r="A236" s="271" t="s">
        <v>386</v>
      </c>
      <c r="B236" s="272" t="s">
        <v>387</v>
      </c>
      <c r="C236" s="278">
        <v>0</v>
      </c>
      <c r="D236" s="279"/>
    </row>
    <row r="237" spans="1:4">
      <c r="A237" s="280"/>
      <c r="B237" s="281"/>
      <c r="C237" s="282"/>
      <c r="D237" s="260"/>
    </row>
    <row r="238" spans="1:4">
      <c r="A238" s="265">
        <v>2</v>
      </c>
      <c r="B238" s="266" t="s">
        <v>388</v>
      </c>
      <c r="C238" s="270">
        <f>SUM(C240+C247+C253+C262+C266+C272)</f>
        <v>0</v>
      </c>
      <c r="D238" s="268"/>
    </row>
    <row r="239" spans="1:4">
      <c r="A239" s="265"/>
      <c r="B239" s="283"/>
      <c r="C239" s="250"/>
      <c r="D239" s="273"/>
    </row>
    <row r="240" spans="1:4">
      <c r="A240" s="280" t="s">
        <v>389</v>
      </c>
      <c r="B240" s="266" t="s">
        <v>390</v>
      </c>
      <c r="C240" s="270">
        <f>SUM(C241:C245)</f>
        <v>0</v>
      </c>
      <c r="D240" s="268"/>
    </row>
    <row r="241" spans="1:4">
      <c r="A241" s="271" t="s">
        <v>391</v>
      </c>
      <c r="B241" s="272" t="s">
        <v>392</v>
      </c>
      <c r="C241" s="250">
        <v>0</v>
      </c>
      <c r="D241" s="273"/>
    </row>
    <row r="242" spans="1:4">
      <c r="A242" s="271" t="s">
        <v>393</v>
      </c>
      <c r="B242" s="272" t="s">
        <v>394</v>
      </c>
      <c r="C242" s="250">
        <v>0</v>
      </c>
      <c r="D242" s="273"/>
    </row>
    <row r="243" spans="1:4">
      <c r="A243" s="271" t="s">
        <v>395</v>
      </c>
      <c r="B243" s="272" t="s">
        <v>396</v>
      </c>
      <c r="C243" s="250">
        <v>0</v>
      </c>
      <c r="D243" s="273"/>
    </row>
    <row r="244" spans="1:4">
      <c r="A244" s="271" t="s">
        <v>397</v>
      </c>
      <c r="B244" s="272" t="s">
        <v>398</v>
      </c>
      <c r="C244" s="250">
        <v>0</v>
      </c>
      <c r="D244" s="273"/>
    </row>
    <row r="245" spans="1:4">
      <c r="A245" s="271" t="s">
        <v>399</v>
      </c>
      <c r="B245" s="272" t="s">
        <v>400</v>
      </c>
      <c r="C245" s="250">
        <v>0</v>
      </c>
      <c r="D245" s="273"/>
    </row>
    <row r="246" spans="1:4">
      <c r="A246" s="284"/>
      <c r="B246" s="275"/>
      <c r="C246" s="250"/>
      <c r="D246" s="273"/>
    </row>
    <row r="247" spans="1:4" ht="25.5">
      <c r="A247" s="280" t="s">
        <v>401</v>
      </c>
      <c r="B247" s="266" t="s">
        <v>402</v>
      </c>
      <c r="C247" s="270">
        <f>SUM(C248:C251)</f>
        <v>0</v>
      </c>
      <c r="D247" s="268"/>
    </row>
    <row r="248" spans="1:4">
      <c r="A248" s="271" t="s">
        <v>403</v>
      </c>
      <c r="B248" s="272" t="s">
        <v>404</v>
      </c>
      <c r="C248" s="250">
        <v>0</v>
      </c>
      <c r="D248" s="273"/>
    </row>
    <row r="249" spans="1:4">
      <c r="A249" s="271" t="s">
        <v>405</v>
      </c>
      <c r="B249" s="272" t="s">
        <v>406</v>
      </c>
      <c r="C249" s="250">
        <v>0</v>
      </c>
      <c r="D249" s="273"/>
    </row>
    <row r="250" spans="1:4">
      <c r="A250" s="271" t="s">
        <v>407</v>
      </c>
      <c r="B250" s="272" t="s">
        <v>408</v>
      </c>
      <c r="C250" s="250">
        <v>0</v>
      </c>
      <c r="D250" s="273"/>
    </row>
    <row r="251" spans="1:4">
      <c r="A251" s="271" t="s">
        <v>409</v>
      </c>
      <c r="B251" s="272" t="s">
        <v>410</v>
      </c>
      <c r="C251" s="250">
        <v>0</v>
      </c>
      <c r="D251" s="273"/>
    </row>
    <row r="252" spans="1:4">
      <c r="A252" s="284"/>
      <c r="B252" s="275"/>
      <c r="C252" s="250"/>
      <c r="D252" s="273"/>
    </row>
    <row r="253" spans="1:4" ht="25.5">
      <c r="A253" s="280" t="s">
        <v>411</v>
      </c>
      <c r="B253" s="266" t="s">
        <v>412</v>
      </c>
      <c r="C253" s="270">
        <f>SUM(C254:C260)</f>
        <v>0</v>
      </c>
      <c r="D253" s="268"/>
    </row>
    <row r="254" spans="1:4">
      <c r="A254" s="271" t="s">
        <v>413</v>
      </c>
      <c r="B254" s="272" t="s">
        <v>414</v>
      </c>
      <c r="C254" s="250">
        <v>0</v>
      </c>
      <c r="D254" s="273"/>
    </row>
    <row r="255" spans="1:4" ht="25.5">
      <c r="A255" s="271" t="s">
        <v>415</v>
      </c>
      <c r="B255" s="272" t="s">
        <v>416</v>
      </c>
      <c r="C255" s="250">
        <v>0</v>
      </c>
      <c r="D255" s="273"/>
    </row>
    <row r="256" spans="1:4">
      <c r="A256" s="271" t="s">
        <v>417</v>
      </c>
      <c r="B256" s="272" t="s">
        <v>418</v>
      </c>
      <c r="C256" s="250">
        <v>0</v>
      </c>
      <c r="D256" s="273"/>
    </row>
    <row r="257" spans="1:4" ht="25.5">
      <c r="A257" s="271" t="s">
        <v>419</v>
      </c>
      <c r="B257" s="272" t="s">
        <v>420</v>
      </c>
      <c r="C257" s="250">
        <v>0</v>
      </c>
      <c r="D257" s="273"/>
    </row>
    <row r="258" spans="1:4">
      <c r="A258" s="271" t="s">
        <v>421</v>
      </c>
      <c r="B258" s="272" t="s">
        <v>422</v>
      </c>
      <c r="C258" s="250">
        <v>0</v>
      </c>
      <c r="D258" s="273"/>
    </row>
    <row r="259" spans="1:4">
      <c r="A259" s="271" t="s">
        <v>423</v>
      </c>
      <c r="B259" s="272" t="s">
        <v>424</v>
      </c>
      <c r="C259" s="250">
        <v>0</v>
      </c>
      <c r="D259" s="273"/>
    </row>
    <row r="260" spans="1:4" ht="25.5">
      <c r="A260" s="271" t="s">
        <v>425</v>
      </c>
      <c r="B260" s="272" t="s">
        <v>426</v>
      </c>
      <c r="C260" s="250">
        <v>0</v>
      </c>
      <c r="D260" s="273"/>
    </row>
    <row r="261" spans="1:4">
      <c r="A261" s="284"/>
      <c r="B261" s="275"/>
      <c r="C261" s="250"/>
      <c r="D261" s="273"/>
    </row>
    <row r="262" spans="1:4" ht="25.5">
      <c r="A262" s="280" t="s">
        <v>427</v>
      </c>
      <c r="B262" s="266" t="s">
        <v>428</v>
      </c>
      <c r="C262" s="270">
        <f>SUM(C263:C264)</f>
        <v>0</v>
      </c>
      <c r="D262" s="268"/>
    </row>
    <row r="263" spans="1:4">
      <c r="A263" s="271" t="s">
        <v>429</v>
      </c>
      <c r="B263" s="272" t="s">
        <v>430</v>
      </c>
      <c r="C263" s="250">
        <v>0</v>
      </c>
      <c r="D263" s="273"/>
    </row>
    <row r="264" spans="1:4">
      <c r="A264" s="271" t="s">
        <v>431</v>
      </c>
      <c r="B264" s="272" t="s">
        <v>432</v>
      </c>
      <c r="C264" s="250">
        <v>0</v>
      </c>
      <c r="D264" s="273"/>
    </row>
    <row r="265" spans="1:4">
      <c r="A265" s="284"/>
      <c r="B265" s="275"/>
      <c r="C265" s="250"/>
      <c r="D265" s="273"/>
    </row>
    <row r="266" spans="1:4" ht="25.5">
      <c r="A266" s="280" t="s">
        <v>433</v>
      </c>
      <c r="B266" s="266" t="s">
        <v>434</v>
      </c>
      <c r="C266" s="270">
        <f>SUM(C267:C270)</f>
        <v>0</v>
      </c>
      <c r="D266" s="268"/>
    </row>
    <row r="267" spans="1:4">
      <c r="A267" s="271" t="s">
        <v>435</v>
      </c>
      <c r="B267" s="272" t="s">
        <v>436</v>
      </c>
      <c r="C267" s="250">
        <v>0</v>
      </c>
      <c r="D267" s="273"/>
    </row>
    <row r="268" spans="1:4">
      <c r="A268" s="271" t="s">
        <v>437</v>
      </c>
      <c r="B268" s="272" t="s">
        <v>438</v>
      </c>
      <c r="C268" s="250">
        <v>0</v>
      </c>
      <c r="D268" s="273"/>
    </row>
    <row r="269" spans="1:4">
      <c r="A269" s="271" t="s">
        <v>439</v>
      </c>
      <c r="B269" s="272" t="s">
        <v>440</v>
      </c>
      <c r="C269" s="250">
        <v>0</v>
      </c>
      <c r="D269" s="273"/>
    </row>
    <row r="270" spans="1:4" ht="25.5">
      <c r="A270" s="271" t="s">
        <v>441</v>
      </c>
      <c r="B270" s="272" t="s">
        <v>442</v>
      </c>
      <c r="C270" s="250">
        <v>0</v>
      </c>
      <c r="D270" s="273"/>
    </row>
    <row r="271" spans="1:4">
      <c r="A271" s="284"/>
      <c r="B271" s="275"/>
      <c r="C271" s="250"/>
      <c r="D271" s="273"/>
    </row>
    <row r="272" spans="1:4" ht="25.5">
      <c r="A272" s="280" t="s">
        <v>443</v>
      </c>
      <c r="B272" s="266" t="s">
        <v>444</v>
      </c>
      <c r="C272" s="270">
        <f>SUM(C273:C280)</f>
        <v>0</v>
      </c>
      <c r="D272" s="268"/>
    </row>
    <row r="273" spans="1:4">
      <c r="A273" s="271" t="s">
        <v>445</v>
      </c>
      <c r="B273" s="272" t="s">
        <v>446</v>
      </c>
      <c r="C273" s="250"/>
      <c r="D273" s="273"/>
    </row>
    <row r="274" spans="1:4" ht="25.5">
      <c r="A274" s="271" t="s">
        <v>447</v>
      </c>
      <c r="B274" s="272" t="s">
        <v>448</v>
      </c>
      <c r="C274" s="250">
        <v>0</v>
      </c>
      <c r="D274" s="273"/>
    </row>
    <row r="275" spans="1:4">
      <c r="A275" s="271" t="s">
        <v>449</v>
      </c>
      <c r="B275" s="272" t="s">
        <v>450</v>
      </c>
      <c r="C275" s="250">
        <v>0</v>
      </c>
      <c r="D275" s="273"/>
    </row>
    <row r="276" spans="1:4">
      <c r="A276" s="271" t="s">
        <v>451</v>
      </c>
      <c r="B276" s="272" t="s">
        <v>452</v>
      </c>
      <c r="C276" s="250">
        <v>0</v>
      </c>
      <c r="D276" s="273"/>
    </row>
    <row r="277" spans="1:4">
      <c r="A277" s="271" t="s">
        <v>453</v>
      </c>
      <c r="B277" s="272" t="s">
        <v>454</v>
      </c>
      <c r="C277" s="250">
        <v>0</v>
      </c>
      <c r="D277" s="273"/>
    </row>
    <row r="278" spans="1:4" ht="25.5">
      <c r="A278" s="271" t="s">
        <v>455</v>
      </c>
      <c r="B278" s="272" t="s">
        <v>456</v>
      </c>
      <c r="C278" s="250">
        <v>0</v>
      </c>
      <c r="D278" s="273"/>
    </row>
    <row r="279" spans="1:4">
      <c r="A279" s="271" t="s">
        <v>457</v>
      </c>
      <c r="B279" s="272" t="s">
        <v>458</v>
      </c>
      <c r="C279" s="250">
        <v>0</v>
      </c>
      <c r="D279" s="273"/>
    </row>
    <row r="280" spans="1:4">
      <c r="A280" s="271" t="s">
        <v>459</v>
      </c>
      <c r="B280" s="272" t="s">
        <v>460</v>
      </c>
      <c r="C280" s="250">
        <v>0</v>
      </c>
      <c r="D280" s="273"/>
    </row>
    <row r="281" spans="1:4">
      <c r="A281" s="271"/>
      <c r="B281" s="275"/>
      <c r="C281" s="250"/>
      <c r="D281" s="273"/>
    </row>
    <row r="282" spans="1:4">
      <c r="A282" s="265">
        <v>5</v>
      </c>
      <c r="B282" s="285" t="s">
        <v>461</v>
      </c>
      <c r="C282" s="270">
        <f>SUM(C284+C294+C304+C309)</f>
        <v>0</v>
      </c>
      <c r="D282" s="268"/>
    </row>
    <row r="283" spans="1:4">
      <c r="A283" s="284"/>
      <c r="B283" s="275"/>
      <c r="C283" s="250"/>
      <c r="D283" s="273"/>
    </row>
    <row r="284" spans="1:4">
      <c r="A284" s="286" t="s">
        <v>462</v>
      </c>
      <c r="B284" s="266" t="s">
        <v>463</v>
      </c>
      <c r="C284" s="270">
        <f>SUM(C285:C292)</f>
        <v>0</v>
      </c>
      <c r="D284" s="268"/>
    </row>
    <row r="285" spans="1:4">
      <c r="A285" s="287" t="s">
        <v>464</v>
      </c>
      <c r="B285" s="272" t="s">
        <v>465</v>
      </c>
      <c r="C285" s="250">
        <v>0</v>
      </c>
      <c r="D285" s="273"/>
    </row>
    <row r="286" spans="1:4">
      <c r="A286" s="287" t="s">
        <v>466</v>
      </c>
      <c r="B286" s="272" t="s">
        <v>467</v>
      </c>
      <c r="C286" s="250">
        <v>0</v>
      </c>
      <c r="D286" s="273"/>
    </row>
    <row r="287" spans="1:4">
      <c r="A287" s="287" t="s">
        <v>468</v>
      </c>
      <c r="B287" s="272" t="s">
        <v>469</v>
      </c>
      <c r="C287" s="250"/>
      <c r="D287" s="273"/>
    </row>
    <row r="288" spans="1:4">
      <c r="A288" s="287" t="s">
        <v>470</v>
      </c>
      <c r="B288" s="272" t="s">
        <v>471</v>
      </c>
      <c r="C288" s="250"/>
      <c r="D288" s="273"/>
    </row>
    <row r="289" spans="1:4">
      <c r="A289" s="287" t="s">
        <v>472</v>
      </c>
      <c r="B289" s="272" t="s">
        <v>473</v>
      </c>
      <c r="C289" s="250"/>
      <c r="D289" s="273"/>
    </row>
    <row r="290" spans="1:4" ht="25.5">
      <c r="A290" s="287" t="s">
        <v>474</v>
      </c>
      <c r="B290" s="272" t="s">
        <v>475</v>
      </c>
      <c r="C290" s="250"/>
      <c r="D290" s="273"/>
    </row>
    <row r="291" spans="1:4" ht="25.5">
      <c r="A291" s="287" t="s">
        <v>476</v>
      </c>
      <c r="B291" s="272" t="s">
        <v>477</v>
      </c>
      <c r="C291" s="250"/>
      <c r="D291" s="273"/>
    </row>
    <row r="292" spans="1:4">
      <c r="A292" s="287" t="s">
        <v>478</v>
      </c>
      <c r="B292" s="272" t="s">
        <v>479</v>
      </c>
      <c r="C292" s="250">
        <v>0</v>
      </c>
      <c r="D292" s="273"/>
    </row>
    <row r="293" spans="1:4">
      <c r="A293" s="287"/>
      <c r="B293" s="272"/>
      <c r="C293" s="250"/>
      <c r="D293" s="273"/>
    </row>
    <row r="294" spans="1:4" ht="25.5">
      <c r="A294" s="286" t="s">
        <v>480</v>
      </c>
      <c r="B294" s="266" t="s">
        <v>481</v>
      </c>
      <c r="C294" s="270">
        <f>SUM(C295:C302)</f>
        <v>0</v>
      </c>
      <c r="D294" s="268"/>
    </row>
    <row r="295" spans="1:4">
      <c r="A295" s="287" t="s">
        <v>482</v>
      </c>
      <c r="B295" s="272" t="s">
        <v>483</v>
      </c>
      <c r="C295" s="250">
        <v>0</v>
      </c>
      <c r="D295" s="273"/>
    </row>
    <row r="296" spans="1:4">
      <c r="A296" s="287" t="s">
        <v>484</v>
      </c>
      <c r="B296" s="272" t="s">
        <v>485</v>
      </c>
      <c r="C296" s="250">
        <v>0</v>
      </c>
      <c r="D296" s="273"/>
    </row>
    <row r="297" spans="1:4">
      <c r="A297" s="287" t="s">
        <v>486</v>
      </c>
      <c r="B297" s="272" t="s">
        <v>487</v>
      </c>
      <c r="C297" s="250">
        <v>0</v>
      </c>
      <c r="D297" s="273"/>
    </row>
    <row r="298" spans="1:4">
      <c r="A298" s="287" t="s">
        <v>488</v>
      </c>
      <c r="B298" s="272" t="s">
        <v>489</v>
      </c>
      <c r="C298" s="250">
        <v>0</v>
      </c>
      <c r="D298" s="273"/>
    </row>
    <row r="299" spans="1:4">
      <c r="A299" s="287" t="s">
        <v>490</v>
      </c>
      <c r="B299" s="272" t="s">
        <v>491</v>
      </c>
      <c r="C299" s="250">
        <v>0</v>
      </c>
      <c r="D299" s="273"/>
    </row>
    <row r="300" spans="1:4">
      <c r="A300" s="287" t="s">
        <v>492</v>
      </c>
      <c r="B300" s="272" t="s">
        <v>493</v>
      </c>
      <c r="C300" s="250">
        <v>0</v>
      </c>
      <c r="D300" s="273"/>
    </row>
    <row r="301" spans="1:4">
      <c r="A301" s="287" t="s">
        <v>494</v>
      </c>
      <c r="B301" s="272" t="s">
        <v>495</v>
      </c>
      <c r="C301" s="250">
        <v>0</v>
      </c>
      <c r="D301" s="273"/>
    </row>
    <row r="302" spans="1:4" ht="25.5">
      <c r="A302" s="287" t="s">
        <v>496</v>
      </c>
      <c r="B302" s="272" t="s">
        <v>497</v>
      </c>
      <c r="C302" s="250">
        <v>0</v>
      </c>
      <c r="D302" s="273"/>
    </row>
    <row r="303" spans="1:4">
      <c r="A303" s="287"/>
      <c r="B303" s="272"/>
      <c r="C303" s="250"/>
      <c r="D303" s="273"/>
    </row>
    <row r="304" spans="1:4">
      <c r="A304" s="286" t="s">
        <v>498</v>
      </c>
      <c r="B304" s="266" t="s">
        <v>499</v>
      </c>
      <c r="C304" s="270">
        <f>SUM(C305:C307)</f>
        <v>0</v>
      </c>
      <c r="D304" s="268"/>
    </row>
    <row r="305" spans="1:4">
      <c r="A305" s="287" t="s">
        <v>500</v>
      </c>
      <c r="B305" s="272" t="s">
        <v>501</v>
      </c>
      <c r="C305" s="250">
        <v>0</v>
      </c>
      <c r="D305" s="273"/>
    </row>
    <row r="306" spans="1:4">
      <c r="A306" s="287" t="s">
        <v>502</v>
      </c>
      <c r="B306" s="272" t="s">
        <v>503</v>
      </c>
      <c r="C306" s="250">
        <v>0</v>
      </c>
      <c r="D306" s="273"/>
    </row>
    <row r="307" spans="1:4">
      <c r="A307" s="287" t="s">
        <v>504</v>
      </c>
      <c r="B307" s="272" t="s">
        <v>505</v>
      </c>
      <c r="C307" s="250">
        <v>0</v>
      </c>
      <c r="D307" s="273"/>
    </row>
    <row r="308" spans="1:4">
      <c r="A308" s="287"/>
      <c r="B308" s="272"/>
      <c r="C308" s="250"/>
      <c r="D308" s="273"/>
    </row>
    <row r="309" spans="1:4">
      <c r="A309" s="286" t="s">
        <v>506</v>
      </c>
      <c r="B309" s="266" t="s">
        <v>507</v>
      </c>
      <c r="C309" s="270">
        <f>SUM(C310:C313)</f>
        <v>0</v>
      </c>
      <c r="D309" s="268"/>
    </row>
    <row r="310" spans="1:4">
      <c r="A310" s="287" t="s">
        <v>508</v>
      </c>
      <c r="B310" s="272" t="s">
        <v>509</v>
      </c>
      <c r="C310" s="250">
        <v>0</v>
      </c>
      <c r="D310" s="273"/>
    </row>
    <row r="311" spans="1:4">
      <c r="A311" s="287" t="s">
        <v>510</v>
      </c>
      <c r="B311" s="272" t="s">
        <v>511</v>
      </c>
      <c r="C311" s="250">
        <v>0</v>
      </c>
      <c r="D311" s="273"/>
    </row>
    <row r="312" spans="1:4">
      <c r="A312" s="287" t="s">
        <v>512</v>
      </c>
      <c r="B312" s="272" t="s">
        <v>513</v>
      </c>
      <c r="C312" s="250">
        <v>0</v>
      </c>
      <c r="D312" s="273"/>
    </row>
    <row r="313" spans="1:4">
      <c r="A313" s="287" t="s">
        <v>514</v>
      </c>
      <c r="B313" s="272" t="s">
        <v>515</v>
      </c>
      <c r="C313" s="250">
        <v>0</v>
      </c>
      <c r="D313" s="273"/>
    </row>
    <row r="314" spans="1:4">
      <c r="A314" s="288"/>
      <c r="B314" s="288"/>
      <c r="C314" s="288"/>
      <c r="D314" s="288"/>
    </row>
    <row r="315" spans="1:4">
      <c r="A315" s="255" t="s">
        <v>251</v>
      </c>
      <c r="C315" s="256"/>
    </row>
    <row r="316" spans="1:4" ht="38.25">
      <c r="A316" s="289" t="str">
        <f>'1. DireccyConducc '!B17</f>
        <v xml:space="preserve">Modelo de Promoción de la Salud  articulado con actores sociales sectoriales e intersectoriales </v>
      </c>
      <c r="B316" s="258" t="s">
        <v>252</v>
      </c>
      <c r="C316" s="250">
        <f>SUM(C319,C393,C437)</f>
        <v>0</v>
      </c>
      <c r="D316" s="260"/>
    </row>
    <row r="317" spans="1:4" ht="33" customHeight="1">
      <c r="A317" s="261" t="s">
        <v>253</v>
      </c>
      <c r="B317" s="262" t="s">
        <v>254</v>
      </c>
      <c r="C317" s="263" t="s">
        <v>255</v>
      </c>
      <c r="D317" s="264" t="s">
        <v>256</v>
      </c>
    </row>
    <row r="318" spans="1:4">
      <c r="A318" s="265"/>
      <c r="B318" s="283"/>
      <c r="C318" s="270"/>
      <c r="D318" s="268"/>
    </row>
    <row r="319" spans="1:4">
      <c r="A319" s="269" t="s">
        <v>259</v>
      </c>
      <c r="B319" s="266" t="s">
        <v>260</v>
      </c>
      <c r="C319" s="270">
        <f>SUM(C320:C324)</f>
        <v>0</v>
      </c>
      <c r="D319" s="268"/>
    </row>
    <row r="320" spans="1:4">
      <c r="A320" s="271" t="s">
        <v>261</v>
      </c>
      <c r="B320" s="272" t="s">
        <v>262</v>
      </c>
      <c r="C320" s="250">
        <v>0</v>
      </c>
      <c r="D320" s="273"/>
    </row>
    <row r="321" spans="1:4" ht="25.5">
      <c r="A321" s="271" t="s">
        <v>263</v>
      </c>
      <c r="B321" s="272" t="s">
        <v>264</v>
      </c>
      <c r="C321" s="250">
        <v>0</v>
      </c>
      <c r="D321" s="273"/>
    </row>
    <row r="322" spans="1:4">
      <c r="A322" s="271" t="s">
        <v>265</v>
      </c>
      <c r="B322" s="272" t="s">
        <v>266</v>
      </c>
      <c r="C322" s="250">
        <v>0</v>
      </c>
      <c r="D322" s="273"/>
    </row>
    <row r="323" spans="1:4" ht="25.5">
      <c r="A323" s="271" t="s">
        <v>267</v>
      </c>
      <c r="B323" s="272" t="s">
        <v>268</v>
      </c>
      <c r="C323" s="250">
        <v>0</v>
      </c>
      <c r="D323" s="273"/>
    </row>
    <row r="324" spans="1:4">
      <c r="A324" s="271" t="s">
        <v>269</v>
      </c>
      <c r="B324" s="272" t="s">
        <v>270</v>
      </c>
      <c r="C324" s="250">
        <v>0</v>
      </c>
      <c r="D324" s="273"/>
    </row>
    <row r="325" spans="1:4">
      <c r="A325" s="274"/>
      <c r="B325" s="275"/>
      <c r="C325" s="250"/>
      <c r="D325" s="273"/>
    </row>
    <row r="326" spans="1:4">
      <c r="A326" s="269" t="s">
        <v>271</v>
      </c>
      <c r="B326" s="266" t="s">
        <v>272</v>
      </c>
      <c r="C326" s="270">
        <f>SUM(C327:C331)</f>
        <v>0</v>
      </c>
      <c r="D326" s="268"/>
    </row>
    <row r="327" spans="1:4">
      <c r="A327" s="271" t="s">
        <v>273</v>
      </c>
      <c r="B327" s="272" t="s">
        <v>274</v>
      </c>
      <c r="C327" s="250">
        <v>0</v>
      </c>
      <c r="D327" s="273"/>
    </row>
    <row r="328" spans="1:4">
      <c r="A328" s="271" t="s">
        <v>275</v>
      </c>
      <c r="B328" s="272" t="s">
        <v>276</v>
      </c>
      <c r="C328" s="250">
        <v>0</v>
      </c>
      <c r="D328" s="273"/>
    </row>
    <row r="329" spans="1:4">
      <c r="A329" s="271" t="s">
        <v>277</v>
      </c>
      <c r="B329" s="272" t="s">
        <v>278</v>
      </c>
      <c r="C329" s="250">
        <v>0</v>
      </c>
      <c r="D329" s="273"/>
    </row>
    <row r="330" spans="1:4">
      <c r="A330" s="271" t="s">
        <v>279</v>
      </c>
      <c r="B330" s="272" t="s">
        <v>280</v>
      </c>
      <c r="C330" s="250">
        <v>0</v>
      </c>
      <c r="D330" s="273"/>
    </row>
    <row r="331" spans="1:4">
      <c r="A331" s="271" t="s">
        <v>281</v>
      </c>
      <c r="B331" s="272" t="s">
        <v>282</v>
      </c>
      <c r="C331" s="250">
        <v>0</v>
      </c>
      <c r="D331" s="273"/>
    </row>
    <row r="332" spans="1:4">
      <c r="A332" s="274"/>
      <c r="B332" s="275"/>
      <c r="C332" s="270"/>
      <c r="D332" s="268"/>
    </row>
    <row r="333" spans="1:4" ht="25.5">
      <c r="A333" s="269" t="s">
        <v>283</v>
      </c>
      <c r="B333" s="276" t="s">
        <v>284</v>
      </c>
      <c r="C333" s="270">
        <f>SUM(C334:C340)</f>
        <v>0</v>
      </c>
      <c r="D333" s="268"/>
    </row>
    <row r="334" spans="1:4">
      <c r="A334" s="271" t="s">
        <v>285</v>
      </c>
      <c r="B334" s="272" t="s">
        <v>286</v>
      </c>
      <c r="C334" s="250">
        <v>0</v>
      </c>
      <c r="D334" s="273"/>
    </row>
    <row r="335" spans="1:4">
      <c r="A335" s="271" t="s">
        <v>287</v>
      </c>
      <c r="B335" s="272" t="s">
        <v>288</v>
      </c>
      <c r="C335" s="250">
        <v>0</v>
      </c>
      <c r="D335" s="273"/>
    </row>
    <row r="336" spans="1:4">
      <c r="A336" s="271" t="s">
        <v>289</v>
      </c>
      <c r="B336" s="272" t="s">
        <v>290</v>
      </c>
      <c r="C336" s="250"/>
      <c r="D336" s="273"/>
    </row>
    <row r="337" spans="1:4">
      <c r="A337" s="271" t="s">
        <v>291</v>
      </c>
      <c r="B337" s="272" t="s">
        <v>292</v>
      </c>
      <c r="C337" s="250">
        <v>0</v>
      </c>
      <c r="D337" s="273"/>
    </row>
    <row r="338" spans="1:4">
      <c r="A338" s="271" t="s">
        <v>293</v>
      </c>
      <c r="B338" s="272" t="s">
        <v>294</v>
      </c>
      <c r="C338" s="250">
        <v>0</v>
      </c>
      <c r="D338" s="273"/>
    </row>
    <row r="339" spans="1:4" ht="25.5">
      <c r="A339" s="271" t="s">
        <v>295</v>
      </c>
      <c r="B339" s="272" t="s">
        <v>296</v>
      </c>
      <c r="C339" s="250">
        <v>0</v>
      </c>
      <c r="D339" s="273"/>
    </row>
    <row r="340" spans="1:4" ht="25.5">
      <c r="A340" s="271" t="s">
        <v>297</v>
      </c>
      <c r="B340" s="272" t="s">
        <v>298</v>
      </c>
      <c r="C340" s="250">
        <v>0</v>
      </c>
      <c r="D340" s="273"/>
    </row>
    <row r="341" spans="1:4">
      <c r="A341" s="274"/>
      <c r="B341" s="275"/>
      <c r="C341" s="250"/>
      <c r="D341" s="273"/>
    </row>
    <row r="342" spans="1:4">
      <c r="A342" s="269" t="s">
        <v>299</v>
      </c>
      <c r="B342" s="266" t="s">
        <v>300</v>
      </c>
      <c r="C342" s="270">
        <f>SUM(C343:C349)</f>
        <v>0</v>
      </c>
      <c r="D342" s="268"/>
    </row>
    <row r="343" spans="1:4">
      <c r="A343" s="271" t="s">
        <v>301</v>
      </c>
      <c r="B343" s="272" t="s">
        <v>302</v>
      </c>
      <c r="C343" s="250">
        <v>0</v>
      </c>
      <c r="D343" s="273"/>
    </row>
    <row r="344" spans="1:4">
      <c r="A344" s="271" t="s">
        <v>303</v>
      </c>
      <c r="B344" s="272" t="s">
        <v>304</v>
      </c>
      <c r="C344" s="250">
        <v>0</v>
      </c>
      <c r="D344" s="273"/>
    </row>
    <row r="345" spans="1:4">
      <c r="A345" s="271" t="s">
        <v>305</v>
      </c>
      <c r="B345" s="272" t="s">
        <v>306</v>
      </c>
      <c r="C345" s="250">
        <v>0</v>
      </c>
      <c r="D345" s="273"/>
    </row>
    <row r="346" spans="1:4" ht="25.5">
      <c r="A346" s="271" t="s">
        <v>307</v>
      </c>
      <c r="B346" s="272" t="s">
        <v>308</v>
      </c>
      <c r="C346" s="250">
        <v>0</v>
      </c>
      <c r="D346" s="273"/>
    </row>
    <row r="347" spans="1:4" ht="25.5">
      <c r="A347" s="271" t="s">
        <v>309</v>
      </c>
      <c r="B347" s="272" t="s">
        <v>310</v>
      </c>
      <c r="C347" s="250">
        <v>0</v>
      </c>
      <c r="D347" s="273"/>
    </row>
    <row r="348" spans="1:4">
      <c r="A348" s="271" t="s">
        <v>311</v>
      </c>
      <c r="B348" s="272" t="s">
        <v>312</v>
      </c>
      <c r="C348" s="250">
        <v>0</v>
      </c>
      <c r="D348" s="273"/>
    </row>
    <row r="349" spans="1:4">
      <c r="A349" s="271" t="s">
        <v>313</v>
      </c>
      <c r="B349" s="272" t="s">
        <v>314</v>
      </c>
      <c r="C349" s="250"/>
      <c r="D349" s="273"/>
    </row>
    <row r="350" spans="1:4">
      <c r="A350" s="274"/>
      <c r="B350" s="275"/>
      <c r="C350" s="250"/>
      <c r="D350" s="273"/>
    </row>
    <row r="351" spans="1:4">
      <c r="A351" s="269" t="s">
        <v>315</v>
      </c>
      <c r="B351" s="266" t="s">
        <v>316</v>
      </c>
      <c r="C351" s="270">
        <f>SUM(C352++C353+C354)</f>
        <v>0</v>
      </c>
      <c r="D351" s="268"/>
    </row>
    <row r="352" spans="1:4">
      <c r="A352" s="271" t="s">
        <v>317</v>
      </c>
      <c r="B352" s="272" t="s">
        <v>318</v>
      </c>
      <c r="C352" s="250">
        <v>0</v>
      </c>
      <c r="D352" s="273"/>
    </row>
    <row r="353" spans="1:4">
      <c r="A353" s="271" t="s">
        <v>319</v>
      </c>
      <c r="B353" s="272" t="s">
        <v>320</v>
      </c>
      <c r="C353" s="250">
        <v>0</v>
      </c>
      <c r="D353" s="273"/>
    </row>
    <row r="354" spans="1:4">
      <c r="A354" s="271" t="s">
        <v>321</v>
      </c>
      <c r="B354" s="272" t="s">
        <v>322</v>
      </c>
      <c r="C354" s="250">
        <v>0</v>
      </c>
      <c r="D354" s="273"/>
    </row>
    <row r="355" spans="1:4">
      <c r="A355" s="274"/>
      <c r="B355" s="275"/>
      <c r="C355" s="250"/>
      <c r="D355" s="273"/>
    </row>
    <row r="356" spans="1:4" ht="25.5">
      <c r="A356" s="269" t="s">
        <v>323</v>
      </c>
      <c r="B356" s="266" t="s">
        <v>324</v>
      </c>
      <c r="C356" s="270">
        <f>SUM(C357+C360+C361)</f>
        <v>0</v>
      </c>
      <c r="D356" s="268"/>
    </row>
    <row r="357" spans="1:4">
      <c r="A357" s="271" t="s">
        <v>325</v>
      </c>
      <c r="B357" s="275" t="s">
        <v>326</v>
      </c>
      <c r="C357" s="270">
        <f>SUM(C358:C359)</f>
        <v>0</v>
      </c>
      <c r="D357" s="268"/>
    </row>
    <row r="358" spans="1:4">
      <c r="A358" s="274" t="s">
        <v>327</v>
      </c>
      <c r="B358" s="275" t="s">
        <v>328</v>
      </c>
      <c r="C358" s="250">
        <v>0</v>
      </c>
      <c r="D358" s="273"/>
    </row>
    <row r="359" spans="1:4" ht="25.5">
      <c r="A359" s="274" t="s">
        <v>329</v>
      </c>
      <c r="B359" s="275" t="s">
        <v>330</v>
      </c>
      <c r="C359" s="250">
        <v>0</v>
      </c>
      <c r="D359" s="273"/>
    </row>
    <row r="360" spans="1:4">
      <c r="A360" s="271" t="s">
        <v>331</v>
      </c>
      <c r="B360" s="272" t="s">
        <v>332</v>
      </c>
      <c r="C360" s="250">
        <v>0</v>
      </c>
      <c r="D360" s="273"/>
    </row>
    <row r="361" spans="1:4">
      <c r="A361" s="271" t="s">
        <v>333</v>
      </c>
      <c r="B361" s="272" t="s">
        <v>334</v>
      </c>
      <c r="C361" s="250">
        <v>0</v>
      </c>
      <c r="D361" s="273"/>
    </row>
    <row r="362" spans="1:4">
      <c r="A362" s="274"/>
      <c r="B362" s="275"/>
      <c r="C362" s="250"/>
      <c r="D362" s="273"/>
    </row>
    <row r="363" spans="1:4">
      <c r="A363" s="269" t="s">
        <v>335</v>
      </c>
      <c r="B363" s="266" t="s">
        <v>336</v>
      </c>
      <c r="C363" s="267" t="s">
        <v>337</v>
      </c>
      <c r="D363" s="268"/>
    </row>
    <row r="364" spans="1:4">
      <c r="A364" s="271" t="s">
        <v>338</v>
      </c>
      <c r="B364" s="272" t="s">
        <v>339</v>
      </c>
      <c r="C364" s="277" t="s">
        <v>337</v>
      </c>
      <c r="D364" s="273"/>
    </row>
    <row r="365" spans="1:4">
      <c r="A365" s="271" t="s">
        <v>340</v>
      </c>
      <c r="B365" s="272" t="s">
        <v>341</v>
      </c>
      <c r="C365" s="250">
        <v>0</v>
      </c>
      <c r="D365" s="273"/>
    </row>
    <row r="366" spans="1:4">
      <c r="A366" s="271" t="s">
        <v>342</v>
      </c>
      <c r="B366" s="272" t="s">
        <v>343</v>
      </c>
      <c r="C366" s="250">
        <v>0</v>
      </c>
      <c r="D366" s="273"/>
    </row>
    <row r="367" spans="1:4">
      <c r="A367" s="274"/>
      <c r="B367" s="275"/>
      <c r="C367" s="250"/>
      <c r="D367" s="273"/>
    </row>
    <row r="368" spans="1:4">
      <c r="A368" s="269" t="s">
        <v>344</v>
      </c>
      <c r="B368" s="266" t="s">
        <v>345</v>
      </c>
      <c r="C368" s="270">
        <f>SUM(C369:C377)</f>
        <v>0</v>
      </c>
      <c r="D368" s="268"/>
    </row>
    <row r="369" spans="1:4">
      <c r="A369" s="271" t="s">
        <v>346</v>
      </c>
      <c r="B369" s="272" t="s">
        <v>347</v>
      </c>
      <c r="C369" s="250">
        <v>0</v>
      </c>
      <c r="D369" s="273"/>
    </row>
    <row r="370" spans="1:4">
      <c r="A370" s="271" t="s">
        <v>348</v>
      </c>
      <c r="B370" s="272" t="s">
        <v>349</v>
      </c>
      <c r="C370" s="250">
        <v>0</v>
      </c>
      <c r="D370" s="273"/>
    </row>
    <row r="371" spans="1:4">
      <c r="A371" s="271" t="s">
        <v>350</v>
      </c>
      <c r="B371" s="272" t="s">
        <v>351</v>
      </c>
      <c r="C371" s="250">
        <v>0</v>
      </c>
      <c r="D371" s="273"/>
    </row>
    <row r="372" spans="1:4" ht="25.5">
      <c r="A372" s="271" t="s">
        <v>352</v>
      </c>
      <c r="B372" s="272" t="s">
        <v>353</v>
      </c>
      <c r="C372" s="250">
        <v>0</v>
      </c>
      <c r="D372" s="273"/>
    </row>
    <row r="373" spans="1:4" ht="25.5">
      <c r="A373" s="271" t="s">
        <v>354</v>
      </c>
      <c r="B373" s="272" t="s">
        <v>355</v>
      </c>
      <c r="C373" s="250">
        <v>0</v>
      </c>
      <c r="D373" s="273"/>
    </row>
    <row r="374" spans="1:4" ht="25.5">
      <c r="A374" s="271" t="s">
        <v>356</v>
      </c>
      <c r="B374" s="272" t="s">
        <v>357</v>
      </c>
      <c r="C374" s="250">
        <v>0</v>
      </c>
      <c r="D374" s="273"/>
    </row>
    <row r="375" spans="1:4">
      <c r="A375" s="271" t="s">
        <v>358</v>
      </c>
      <c r="B375" s="272" t="s">
        <v>359</v>
      </c>
      <c r="C375" s="250">
        <v>0</v>
      </c>
      <c r="D375" s="273"/>
    </row>
    <row r="376" spans="1:4" ht="25.5">
      <c r="A376" s="271" t="s">
        <v>360</v>
      </c>
      <c r="B376" s="272" t="s">
        <v>361</v>
      </c>
      <c r="C376" s="250">
        <v>0</v>
      </c>
      <c r="D376" s="273"/>
    </row>
    <row r="377" spans="1:4" ht="25.5">
      <c r="A377" s="271" t="s">
        <v>362</v>
      </c>
      <c r="B377" s="272" t="s">
        <v>363</v>
      </c>
      <c r="C377" s="250">
        <v>0</v>
      </c>
      <c r="D377" s="273"/>
    </row>
    <row r="378" spans="1:4">
      <c r="A378" s="274"/>
      <c r="B378" s="275"/>
      <c r="C378" s="250"/>
      <c r="D378" s="273"/>
    </row>
    <row r="379" spans="1:4">
      <c r="A379" s="269" t="s">
        <v>364</v>
      </c>
      <c r="B379" s="266" t="s">
        <v>365</v>
      </c>
      <c r="C379" s="270">
        <f>SUM(C380:C383)</f>
        <v>0</v>
      </c>
      <c r="D379" s="268"/>
    </row>
    <row r="380" spans="1:4">
      <c r="A380" s="271" t="s">
        <v>366</v>
      </c>
      <c r="B380" s="272" t="s">
        <v>367</v>
      </c>
      <c r="C380" s="250">
        <v>0</v>
      </c>
      <c r="D380" s="273"/>
    </row>
    <row r="381" spans="1:4">
      <c r="A381" s="271" t="s">
        <v>368</v>
      </c>
      <c r="B381" s="272" t="s">
        <v>369</v>
      </c>
      <c r="C381" s="250">
        <v>0</v>
      </c>
      <c r="D381" s="273"/>
    </row>
    <row r="382" spans="1:4">
      <c r="A382" s="271" t="s">
        <v>370</v>
      </c>
      <c r="B382" s="272" t="s">
        <v>371</v>
      </c>
      <c r="C382" s="250">
        <v>0</v>
      </c>
      <c r="D382" s="273"/>
    </row>
    <row r="383" spans="1:4">
      <c r="A383" s="271" t="s">
        <v>372</v>
      </c>
      <c r="B383" s="272" t="s">
        <v>373</v>
      </c>
      <c r="C383" s="250">
        <v>0</v>
      </c>
      <c r="D383" s="273"/>
    </row>
    <row r="384" spans="1:4">
      <c r="A384" s="274"/>
      <c r="B384" s="275"/>
      <c r="C384" s="250"/>
      <c r="D384" s="273"/>
    </row>
    <row r="385" spans="1:4">
      <c r="A385" s="269" t="s">
        <v>374</v>
      </c>
      <c r="B385" s="266" t="s">
        <v>375</v>
      </c>
      <c r="C385" s="270">
        <f>SUM(C386:C391)</f>
        <v>0</v>
      </c>
      <c r="D385" s="268"/>
    </row>
    <row r="386" spans="1:4">
      <c r="A386" s="271" t="s">
        <v>376</v>
      </c>
      <c r="B386" s="272" t="s">
        <v>377</v>
      </c>
      <c r="C386" s="250">
        <v>0</v>
      </c>
      <c r="D386" s="273"/>
    </row>
    <row r="387" spans="1:4">
      <c r="A387" s="271" t="s">
        <v>378</v>
      </c>
      <c r="B387" s="272" t="s">
        <v>379</v>
      </c>
      <c r="C387" s="250">
        <v>0</v>
      </c>
      <c r="D387" s="273"/>
    </row>
    <row r="388" spans="1:4">
      <c r="A388" s="271" t="s">
        <v>380</v>
      </c>
      <c r="B388" s="272" t="s">
        <v>381</v>
      </c>
      <c r="C388" s="250">
        <v>0</v>
      </c>
      <c r="D388" s="273"/>
    </row>
    <row r="389" spans="1:4" ht="25.5">
      <c r="A389" s="271" t="s">
        <v>382</v>
      </c>
      <c r="B389" s="272" t="s">
        <v>383</v>
      </c>
      <c r="C389" s="250">
        <v>0</v>
      </c>
      <c r="D389" s="273"/>
    </row>
    <row r="390" spans="1:4">
      <c r="A390" s="271" t="s">
        <v>384</v>
      </c>
      <c r="B390" s="272" t="s">
        <v>385</v>
      </c>
      <c r="C390" s="250">
        <v>0</v>
      </c>
      <c r="D390" s="273"/>
    </row>
    <row r="391" spans="1:4">
      <c r="A391" s="271" t="s">
        <v>386</v>
      </c>
      <c r="B391" s="272" t="s">
        <v>387</v>
      </c>
      <c r="C391" s="278">
        <v>0</v>
      </c>
      <c r="D391" s="279"/>
    </row>
    <row r="392" spans="1:4">
      <c r="A392" s="280"/>
      <c r="B392" s="281"/>
      <c r="C392" s="282"/>
      <c r="D392" s="260"/>
    </row>
    <row r="393" spans="1:4">
      <c r="A393" s="265">
        <v>2</v>
      </c>
      <c r="B393" s="266" t="s">
        <v>388</v>
      </c>
      <c r="C393" s="270">
        <f>SUM(C395+C402+C408+C417+C421+C427)</f>
        <v>0</v>
      </c>
      <c r="D393" s="268"/>
    </row>
    <row r="394" spans="1:4">
      <c r="A394" s="265"/>
      <c r="B394" s="283"/>
      <c r="C394" s="250"/>
      <c r="D394" s="273"/>
    </row>
    <row r="395" spans="1:4">
      <c r="A395" s="280" t="s">
        <v>389</v>
      </c>
      <c r="B395" s="266" t="s">
        <v>390</v>
      </c>
      <c r="C395" s="270">
        <f>SUM(C396:C400)</f>
        <v>0</v>
      </c>
      <c r="D395" s="268"/>
    </row>
    <row r="396" spans="1:4">
      <c r="A396" s="271" t="s">
        <v>391</v>
      </c>
      <c r="B396" s="272" t="s">
        <v>392</v>
      </c>
      <c r="C396" s="250">
        <v>0</v>
      </c>
      <c r="D396" s="273"/>
    </row>
    <row r="397" spans="1:4">
      <c r="A397" s="271" t="s">
        <v>393</v>
      </c>
      <c r="B397" s="272" t="s">
        <v>394</v>
      </c>
      <c r="C397" s="250">
        <v>0</v>
      </c>
      <c r="D397" s="273"/>
    </row>
    <row r="398" spans="1:4">
      <c r="A398" s="271" t="s">
        <v>395</v>
      </c>
      <c r="B398" s="272" t="s">
        <v>396</v>
      </c>
      <c r="C398" s="250">
        <v>0</v>
      </c>
      <c r="D398" s="273"/>
    </row>
    <row r="399" spans="1:4">
      <c r="A399" s="271" t="s">
        <v>397</v>
      </c>
      <c r="B399" s="272" t="s">
        <v>398</v>
      </c>
      <c r="C399" s="250">
        <v>0</v>
      </c>
      <c r="D399" s="273"/>
    </row>
    <row r="400" spans="1:4">
      <c r="A400" s="271" t="s">
        <v>399</v>
      </c>
      <c r="B400" s="272" t="s">
        <v>400</v>
      </c>
      <c r="C400" s="250">
        <v>0</v>
      </c>
      <c r="D400" s="273"/>
    </row>
    <row r="401" spans="1:4">
      <c r="A401" s="284"/>
      <c r="B401" s="275"/>
      <c r="C401" s="250"/>
      <c r="D401" s="273"/>
    </row>
    <row r="402" spans="1:4" ht="25.5">
      <c r="A402" s="280" t="s">
        <v>401</v>
      </c>
      <c r="B402" s="266" t="s">
        <v>402</v>
      </c>
      <c r="C402" s="270">
        <f>SUM(C403:C406)</f>
        <v>0</v>
      </c>
      <c r="D402" s="268"/>
    </row>
    <row r="403" spans="1:4">
      <c r="A403" s="271" t="s">
        <v>403</v>
      </c>
      <c r="B403" s="272" t="s">
        <v>404</v>
      </c>
      <c r="C403" s="250">
        <v>0</v>
      </c>
      <c r="D403" s="273"/>
    </row>
    <row r="404" spans="1:4">
      <c r="A404" s="271" t="s">
        <v>405</v>
      </c>
      <c r="B404" s="272" t="s">
        <v>406</v>
      </c>
      <c r="C404" s="250">
        <v>0</v>
      </c>
      <c r="D404" s="273"/>
    </row>
    <row r="405" spans="1:4">
      <c r="A405" s="271" t="s">
        <v>407</v>
      </c>
      <c r="B405" s="272" t="s">
        <v>408</v>
      </c>
      <c r="C405" s="250">
        <v>0</v>
      </c>
      <c r="D405" s="273"/>
    </row>
    <row r="406" spans="1:4">
      <c r="A406" s="271" t="s">
        <v>409</v>
      </c>
      <c r="B406" s="272" t="s">
        <v>410</v>
      </c>
      <c r="C406" s="250">
        <v>0</v>
      </c>
      <c r="D406" s="273"/>
    </row>
    <row r="407" spans="1:4">
      <c r="A407" s="284"/>
      <c r="B407" s="275"/>
      <c r="C407" s="250"/>
      <c r="D407" s="273"/>
    </row>
    <row r="408" spans="1:4" ht="25.5">
      <c r="A408" s="280" t="s">
        <v>411</v>
      </c>
      <c r="B408" s="266" t="s">
        <v>412</v>
      </c>
      <c r="C408" s="270">
        <f>SUM(C409:C415)</f>
        <v>0</v>
      </c>
      <c r="D408" s="268"/>
    </row>
    <row r="409" spans="1:4">
      <c r="A409" s="271" t="s">
        <v>413</v>
      </c>
      <c r="B409" s="272" t="s">
        <v>414</v>
      </c>
      <c r="C409" s="250">
        <v>0</v>
      </c>
      <c r="D409" s="273"/>
    </row>
    <row r="410" spans="1:4" ht="25.5">
      <c r="A410" s="271" t="s">
        <v>415</v>
      </c>
      <c r="B410" s="272" t="s">
        <v>416</v>
      </c>
      <c r="C410" s="250">
        <v>0</v>
      </c>
      <c r="D410" s="273"/>
    </row>
    <row r="411" spans="1:4">
      <c r="A411" s="271" t="s">
        <v>417</v>
      </c>
      <c r="B411" s="272" t="s">
        <v>418</v>
      </c>
      <c r="C411" s="250">
        <v>0</v>
      </c>
      <c r="D411" s="273"/>
    </row>
    <row r="412" spans="1:4" ht="25.5">
      <c r="A412" s="271" t="s">
        <v>419</v>
      </c>
      <c r="B412" s="272" t="s">
        <v>420</v>
      </c>
      <c r="C412" s="250">
        <v>0</v>
      </c>
      <c r="D412" s="273"/>
    </row>
    <row r="413" spans="1:4">
      <c r="A413" s="271" t="s">
        <v>421</v>
      </c>
      <c r="B413" s="272" t="s">
        <v>422</v>
      </c>
      <c r="C413" s="250">
        <v>0</v>
      </c>
      <c r="D413" s="273"/>
    </row>
    <row r="414" spans="1:4">
      <c r="A414" s="271" t="s">
        <v>423</v>
      </c>
      <c r="B414" s="272" t="s">
        <v>424</v>
      </c>
      <c r="C414" s="250">
        <v>0</v>
      </c>
      <c r="D414" s="273"/>
    </row>
    <row r="415" spans="1:4" ht="25.5">
      <c r="A415" s="271" t="s">
        <v>425</v>
      </c>
      <c r="B415" s="272" t="s">
        <v>426</v>
      </c>
      <c r="C415" s="250">
        <v>0</v>
      </c>
      <c r="D415" s="273"/>
    </row>
    <row r="416" spans="1:4">
      <c r="A416" s="284"/>
      <c r="B416" s="275"/>
      <c r="C416" s="250"/>
      <c r="D416" s="273"/>
    </row>
    <row r="417" spans="1:4" ht="25.5">
      <c r="A417" s="280" t="s">
        <v>427</v>
      </c>
      <c r="B417" s="266" t="s">
        <v>428</v>
      </c>
      <c r="C417" s="270">
        <f>SUM(C418:C419)</f>
        <v>0</v>
      </c>
      <c r="D417" s="268"/>
    </row>
    <row r="418" spans="1:4">
      <c r="A418" s="271" t="s">
        <v>429</v>
      </c>
      <c r="B418" s="272" t="s">
        <v>430</v>
      </c>
      <c r="C418" s="250">
        <v>0</v>
      </c>
      <c r="D418" s="273"/>
    </row>
    <row r="419" spans="1:4">
      <c r="A419" s="271" t="s">
        <v>431</v>
      </c>
      <c r="B419" s="272" t="s">
        <v>432</v>
      </c>
      <c r="C419" s="250">
        <v>0</v>
      </c>
      <c r="D419" s="273"/>
    </row>
    <row r="420" spans="1:4">
      <c r="A420" s="284"/>
      <c r="B420" s="275"/>
      <c r="C420" s="250"/>
      <c r="D420" s="273"/>
    </row>
    <row r="421" spans="1:4" ht="25.5">
      <c r="A421" s="280" t="s">
        <v>433</v>
      </c>
      <c r="B421" s="266" t="s">
        <v>434</v>
      </c>
      <c r="C421" s="270">
        <f>SUM(C422:C425)</f>
        <v>0</v>
      </c>
      <c r="D421" s="268"/>
    </row>
    <row r="422" spans="1:4">
      <c r="A422" s="271" t="s">
        <v>435</v>
      </c>
      <c r="B422" s="272" t="s">
        <v>436</v>
      </c>
      <c r="C422" s="250">
        <v>0</v>
      </c>
      <c r="D422" s="273"/>
    </row>
    <row r="423" spans="1:4">
      <c r="A423" s="271" t="s">
        <v>437</v>
      </c>
      <c r="B423" s="272" t="s">
        <v>438</v>
      </c>
      <c r="C423" s="250">
        <v>0</v>
      </c>
      <c r="D423" s="273"/>
    </row>
    <row r="424" spans="1:4">
      <c r="A424" s="271" t="s">
        <v>439</v>
      </c>
      <c r="B424" s="272" t="s">
        <v>440</v>
      </c>
      <c r="C424" s="250">
        <v>0</v>
      </c>
      <c r="D424" s="273"/>
    </row>
    <row r="425" spans="1:4" ht="25.5">
      <c r="A425" s="271" t="s">
        <v>441</v>
      </c>
      <c r="B425" s="272" t="s">
        <v>442</v>
      </c>
      <c r="C425" s="250">
        <v>0</v>
      </c>
      <c r="D425" s="273"/>
    </row>
    <row r="426" spans="1:4">
      <c r="A426" s="284"/>
      <c r="B426" s="275"/>
      <c r="C426" s="250"/>
      <c r="D426" s="273"/>
    </row>
    <row r="427" spans="1:4" ht="25.5">
      <c r="A427" s="280" t="s">
        <v>443</v>
      </c>
      <c r="B427" s="266" t="s">
        <v>444</v>
      </c>
      <c r="C427" s="270">
        <f>SUM(C428:C435)</f>
        <v>0</v>
      </c>
      <c r="D427" s="268"/>
    </row>
    <row r="428" spans="1:4">
      <c r="A428" s="271" t="s">
        <v>445</v>
      </c>
      <c r="B428" s="272" t="s">
        <v>446</v>
      </c>
      <c r="C428" s="250"/>
      <c r="D428" s="273"/>
    </row>
    <row r="429" spans="1:4" ht="25.5">
      <c r="A429" s="271" t="s">
        <v>447</v>
      </c>
      <c r="B429" s="272" t="s">
        <v>448</v>
      </c>
      <c r="C429" s="250">
        <v>0</v>
      </c>
      <c r="D429" s="273"/>
    </row>
    <row r="430" spans="1:4">
      <c r="A430" s="271" t="s">
        <v>449</v>
      </c>
      <c r="B430" s="272" t="s">
        <v>450</v>
      </c>
      <c r="C430" s="250">
        <v>0</v>
      </c>
      <c r="D430" s="273"/>
    </row>
    <row r="431" spans="1:4">
      <c r="A431" s="271" t="s">
        <v>451</v>
      </c>
      <c r="B431" s="272" t="s">
        <v>452</v>
      </c>
      <c r="C431" s="250">
        <v>0</v>
      </c>
      <c r="D431" s="273"/>
    </row>
    <row r="432" spans="1:4">
      <c r="A432" s="271" t="s">
        <v>453</v>
      </c>
      <c r="B432" s="272" t="s">
        <v>454</v>
      </c>
      <c r="C432" s="250">
        <v>0</v>
      </c>
      <c r="D432" s="273"/>
    </row>
    <row r="433" spans="1:4" ht="25.5">
      <c r="A433" s="271" t="s">
        <v>455</v>
      </c>
      <c r="B433" s="272" t="s">
        <v>456</v>
      </c>
      <c r="C433" s="250">
        <v>0</v>
      </c>
      <c r="D433" s="273"/>
    </row>
    <row r="434" spans="1:4">
      <c r="A434" s="271" t="s">
        <v>457</v>
      </c>
      <c r="B434" s="272" t="s">
        <v>458</v>
      </c>
      <c r="C434" s="250">
        <v>0</v>
      </c>
      <c r="D434" s="273"/>
    </row>
    <row r="435" spans="1:4">
      <c r="A435" s="271" t="s">
        <v>459</v>
      </c>
      <c r="B435" s="272" t="s">
        <v>460</v>
      </c>
      <c r="C435" s="250">
        <v>0</v>
      </c>
      <c r="D435" s="273"/>
    </row>
    <row r="436" spans="1:4">
      <c r="A436" s="271"/>
      <c r="B436" s="275"/>
      <c r="C436" s="250"/>
      <c r="D436" s="273"/>
    </row>
    <row r="437" spans="1:4">
      <c r="A437" s="265">
        <v>5</v>
      </c>
      <c r="B437" s="285" t="s">
        <v>461</v>
      </c>
      <c r="C437" s="270">
        <f>SUM(C439+C449+C459+C464)</f>
        <v>0</v>
      </c>
      <c r="D437" s="268"/>
    </row>
    <row r="438" spans="1:4">
      <c r="A438" s="284"/>
      <c r="B438" s="275"/>
      <c r="C438" s="250"/>
      <c r="D438" s="273"/>
    </row>
    <row r="439" spans="1:4">
      <c r="A439" s="286" t="s">
        <v>462</v>
      </c>
      <c r="B439" s="266" t="s">
        <v>463</v>
      </c>
      <c r="C439" s="270">
        <f>SUM(C440:C447)</f>
        <v>0</v>
      </c>
      <c r="D439" s="268"/>
    </row>
    <row r="440" spans="1:4">
      <c r="A440" s="287" t="s">
        <v>464</v>
      </c>
      <c r="B440" s="272" t="s">
        <v>465</v>
      </c>
      <c r="C440" s="250">
        <v>0</v>
      </c>
      <c r="D440" s="273"/>
    </row>
    <row r="441" spans="1:4">
      <c r="A441" s="287" t="s">
        <v>466</v>
      </c>
      <c r="B441" s="272" t="s">
        <v>467</v>
      </c>
      <c r="C441" s="250">
        <v>0</v>
      </c>
      <c r="D441" s="273"/>
    </row>
    <row r="442" spans="1:4">
      <c r="A442" s="287" t="s">
        <v>468</v>
      </c>
      <c r="B442" s="272" t="s">
        <v>469</v>
      </c>
      <c r="C442" s="250"/>
      <c r="D442" s="273"/>
    </row>
    <row r="443" spans="1:4">
      <c r="A443" s="287" t="s">
        <v>470</v>
      </c>
      <c r="B443" s="272" t="s">
        <v>471</v>
      </c>
      <c r="C443" s="250"/>
      <c r="D443" s="273"/>
    </row>
    <row r="444" spans="1:4">
      <c r="A444" s="287" t="s">
        <v>472</v>
      </c>
      <c r="B444" s="272" t="s">
        <v>473</v>
      </c>
      <c r="C444" s="250"/>
      <c r="D444" s="273"/>
    </row>
    <row r="445" spans="1:4" ht="25.5">
      <c r="A445" s="287" t="s">
        <v>474</v>
      </c>
      <c r="B445" s="272" t="s">
        <v>475</v>
      </c>
      <c r="C445" s="250"/>
      <c r="D445" s="273"/>
    </row>
    <row r="446" spans="1:4" ht="25.5">
      <c r="A446" s="287" t="s">
        <v>476</v>
      </c>
      <c r="B446" s="272" t="s">
        <v>477</v>
      </c>
      <c r="C446" s="250"/>
      <c r="D446" s="273"/>
    </row>
    <row r="447" spans="1:4">
      <c r="A447" s="287" t="s">
        <v>478</v>
      </c>
      <c r="B447" s="272" t="s">
        <v>479</v>
      </c>
      <c r="C447" s="250">
        <v>0</v>
      </c>
      <c r="D447" s="273"/>
    </row>
    <row r="448" spans="1:4">
      <c r="A448" s="287"/>
      <c r="B448" s="272"/>
      <c r="C448" s="250"/>
      <c r="D448" s="273"/>
    </row>
    <row r="449" spans="1:4" ht="25.5">
      <c r="A449" s="286" t="s">
        <v>480</v>
      </c>
      <c r="B449" s="266" t="s">
        <v>481</v>
      </c>
      <c r="C449" s="270">
        <f>SUM(C450:C457)</f>
        <v>0</v>
      </c>
      <c r="D449" s="268"/>
    </row>
    <row r="450" spans="1:4">
      <c r="A450" s="287" t="s">
        <v>482</v>
      </c>
      <c r="B450" s="272" t="s">
        <v>483</v>
      </c>
      <c r="C450" s="250">
        <v>0</v>
      </c>
      <c r="D450" s="273"/>
    </row>
    <row r="451" spans="1:4">
      <c r="A451" s="287" t="s">
        <v>484</v>
      </c>
      <c r="B451" s="272" t="s">
        <v>485</v>
      </c>
      <c r="C451" s="250">
        <v>0</v>
      </c>
      <c r="D451" s="273"/>
    </row>
    <row r="452" spans="1:4">
      <c r="A452" s="287" t="s">
        <v>486</v>
      </c>
      <c r="B452" s="272" t="s">
        <v>487</v>
      </c>
      <c r="C452" s="250">
        <v>0</v>
      </c>
      <c r="D452" s="273"/>
    </row>
    <row r="453" spans="1:4">
      <c r="A453" s="287" t="s">
        <v>488</v>
      </c>
      <c r="B453" s="272" t="s">
        <v>489</v>
      </c>
      <c r="C453" s="250">
        <v>0</v>
      </c>
      <c r="D453" s="273"/>
    </row>
    <row r="454" spans="1:4">
      <c r="A454" s="287" t="s">
        <v>490</v>
      </c>
      <c r="B454" s="272" t="s">
        <v>491</v>
      </c>
      <c r="C454" s="250">
        <v>0</v>
      </c>
      <c r="D454" s="273"/>
    </row>
    <row r="455" spans="1:4">
      <c r="A455" s="287" t="s">
        <v>492</v>
      </c>
      <c r="B455" s="272" t="s">
        <v>493</v>
      </c>
      <c r="C455" s="250">
        <v>0</v>
      </c>
      <c r="D455" s="273"/>
    </row>
    <row r="456" spans="1:4">
      <c r="A456" s="287" t="s">
        <v>494</v>
      </c>
      <c r="B456" s="272" t="s">
        <v>495</v>
      </c>
      <c r="C456" s="250">
        <v>0</v>
      </c>
      <c r="D456" s="273"/>
    </row>
    <row r="457" spans="1:4" ht="25.5">
      <c r="A457" s="287" t="s">
        <v>496</v>
      </c>
      <c r="B457" s="272" t="s">
        <v>497</v>
      </c>
      <c r="C457" s="250">
        <v>0</v>
      </c>
      <c r="D457" s="273"/>
    </row>
    <row r="458" spans="1:4">
      <c r="A458" s="287"/>
      <c r="B458" s="272"/>
      <c r="C458" s="250"/>
      <c r="D458" s="273"/>
    </row>
    <row r="459" spans="1:4">
      <c r="A459" s="286" t="s">
        <v>498</v>
      </c>
      <c r="B459" s="266" t="s">
        <v>499</v>
      </c>
      <c r="C459" s="270">
        <f>SUM(C460:C462)</f>
        <v>0</v>
      </c>
      <c r="D459" s="268"/>
    </row>
    <row r="460" spans="1:4">
      <c r="A460" s="287" t="s">
        <v>500</v>
      </c>
      <c r="B460" s="272" t="s">
        <v>501</v>
      </c>
      <c r="C460" s="250">
        <v>0</v>
      </c>
      <c r="D460" s="273"/>
    </row>
    <row r="461" spans="1:4">
      <c r="A461" s="287" t="s">
        <v>502</v>
      </c>
      <c r="B461" s="272" t="s">
        <v>503</v>
      </c>
      <c r="C461" s="250">
        <v>0</v>
      </c>
      <c r="D461" s="273"/>
    </row>
    <row r="462" spans="1:4">
      <c r="A462" s="287" t="s">
        <v>504</v>
      </c>
      <c r="B462" s="272" t="s">
        <v>505</v>
      </c>
      <c r="C462" s="250">
        <v>0</v>
      </c>
      <c r="D462" s="273"/>
    </row>
    <row r="463" spans="1:4">
      <c r="A463" s="287"/>
      <c r="B463" s="272"/>
      <c r="C463" s="250"/>
      <c r="D463" s="273"/>
    </row>
    <row r="464" spans="1:4">
      <c r="A464" s="286" t="s">
        <v>506</v>
      </c>
      <c r="B464" s="266" t="s">
        <v>507</v>
      </c>
      <c r="C464" s="270">
        <f>SUM(C465:C468)</f>
        <v>0</v>
      </c>
      <c r="D464" s="268"/>
    </row>
    <row r="465" spans="1:4">
      <c r="A465" s="287" t="s">
        <v>508</v>
      </c>
      <c r="B465" s="272" t="s">
        <v>509</v>
      </c>
      <c r="C465" s="250">
        <v>0</v>
      </c>
      <c r="D465" s="273"/>
    </row>
    <row r="466" spans="1:4">
      <c r="A466" s="287" t="s">
        <v>510</v>
      </c>
      <c r="B466" s="272" t="s">
        <v>511</v>
      </c>
      <c r="C466" s="250">
        <v>0</v>
      </c>
      <c r="D466" s="273"/>
    </row>
    <row r="467" spans="1:4">
      <c r="A467" s="287" t="s">
        <v>512</v>
      </c>
      <c r="B467" s="272" t="s">
        <v>513</v>
      </c>
      <c r="C467" s="250">
        <v>0</v>
      </c>
      <c r="D467" s="273"/>
    </row>
    <row r="468" spans="1:4">
      <c r="A468" s="287" t="s">
        <v>514</v>
      </c>
      <c r="B468" s="272" t="s">
        <v>515</v>
      </c>
      <c r="C468" s="250">
        <v>0</v>
      </c>
      <c r="D468" s="273"/>
    </row>
    <row r="469" spans="1:4">
      <c r="A469" s="288"/>
      <c r="B469" s="288"/>
      <c r="C469" s="288"/>
      <c r="D469" s="288"/>
    </row>
    <row r="470" spans="1:4">
      <c r="A470" s="288"/>
      <c r="B470" s="288"/>
      <c r="C470" s="288"/>
      <c r="D470" s="288"/>
    </row>
    <row r="471" spans="1:4">
      <c r="A471" s="255" t="s">
        <v>251</v>
      </c>
      <c r="C471" s="256"/>
    </row>
    <row r="472" spans="1:4" ht="33" customHeight="1">
      <c r="A472" s="289" t="str">
        <f>'1. DireccyConducc '!B29</f>
        <v>Actores sociales con programas y acciones estretégicas para el abordaje de los factores protectores de la Salud.</v>
      </c>
      <c r="B472" s="258" t="s">
        <v>252</v>
      </c>
      <c r="C472" s="250">
        <f>SUM(C474,C549,C593)</f>
        <v>0</v>
      </c>
      <c r="D472" s="260"/>
    </row>
    <row r="473" spans="1:4">
      <c r="A473" s="261" t="s">
        <v>253</v>
      </c>
      <c r="B473" s="262" t="s">
        <v>254</v>
      </c>
      <c r="C473" s="263" t="s">
        <v>255</v>
      </c>
      <c r="D473" s="264" t="s">
        <v>256</v>
      </c>
    </row>
    <row r="474" spans="1:4">
      <c r="A474" s="265">
        <v>1</v>
      </c>
      <c r="B474" s="266" t="s">
        <v>257</v>
      </c>
      <c r="C474" s="267">
        <f>SUM(C475,C482,C489,C498,C507,C512,C519,C524,C535,C541)</f>
        <v>0</v>
      </c>
      <c r="D474" s="268"/>
    </row>
    <row r="475" spans="1:4">
      <c r="A475" s="269" t="s">
        <v>259</v>
      </c>
      <c r="B475" s="266" t="s">
        <v>260</v>
      </c>
      <c r="C475" s="270">
        <f>SUM(C476:C480)</f>
        <v>0</v>
      </c>
      <c r="D475" s="268"/>
    </row>
    <row r="476" spans="1:4">
      <c r="A476" s="271" t="s">
        <v>261</v>
      </c>
      <c r="B476" s="272" t="s">
        <v>262</v>
      </c>
      <c r="C476" s="250">
        <v>0</v>
      </c>
      <c r="D476" s="273"/>
    </row>
    <row r="477" spans="1:4" ht="25.5">
      <c r="A477" s="271" t="s">
        <v>263</v>
      </c>
      <c r="B477" s="272" t="s">
        <v>264</v>
      </c>
      <c r="C477" s="250">
        <v>0</v>
      </c>
      <c r="D477" s="273"/>
    </row>
    <row r="478" spans="1:4">
      <c r="A478" s="271" t="s">
        <v>265</v>
      </c>
      <c r="B478" s="272" t="s">
        <v>266</v>
      </c>
      <c r="C478" s="250">
        <v>0</v>
      </c>
      <c r="D478" s="273"/>
    </row>
    <row r="479" spans="1:4" ht="25.5">
      <c r="A479" s="271" t="s">
        <v>267</v>
      </c>
      <c r="B479" s="272" t="s">
        <v>268</v>
      </c>
      <c r="C479" s="250">
        <v>0</v>
      </c>
      <c r="D479" s="273"/>
    </row>
    <row r="480" spans="1:4">
      <c r="A480" s="271" t="s">
        <v>269</v>
      </c>
      <c r="B480" s="272" t="s">
        <v>270</v>
      </c>
      <c r="C480" s="250">
        <v>0</v>
      </c>
      <c r="D480" s="273"/>
    </row>
    <row r="481" spans="1:4">
      <c r="A481" s="274"/>
      <c r="B481" s="275"/>
      <c r="C481" s="250"/>
      <c r="D481" s="273"/>
    </row>
    <row r="482" spans="1:4">
      <c r="A482" s="269" t="s">
        <v>271</v>
      </c>
      <c r="B482" s="266" t="s">
        <v>272</v>
      </c>
      <c r="C482" s="270">
        <f>SUM(C483:C487)</f>
        <v>0</v>
      </c>
      <c r="D482" s="268"/>
    </row>
    <row r="483" spans="1:4">
      <c r="A483" s="271" t="s">
        <v>273</v>
      </c>
      <c r="B483" s="272" t="s">
        <v>274</v>
      </c>
      <c r="C483" s="250">
        <v>0</v>
      </c>
      <c r="D483" s="273"/>
    </row>
    <row r="484" spans="1:4">
      <c r="A484" s="271" t="s">
        <v>275</v>
      </c>
      <c r="B484" s="272" t="s">
        <v>276</v>
      </c>
      <c r="C484" s="250">
        <v>0</v>
      </c>
      <c r="D484" s="273"/>
    </row>
    <row r="485" spans="1:4">
      <c r="A485" s="271" t="s">
        <v>277</v>
      </c>
      <c r="B485" s="272" t="s">
        <v>278</v>
      </c>
      <c r="C485" s="250">
        <v>0</v>
      </c>
      <c r="D485" s="273"/>
    </row>
    <row r="486" spans="1:4">
      <c r="A486" s="271" t="s">
        <v>279</v>
      </c>
      <c r="B486" s="272" t="s">
        <v>280</v>
      </c>
      <c r="C486" s="250">
        <v>0</v>
      </c>
      <c r="D486" s="273"/>
    </row>
    <row r="487" spans="1:4">
      <c r="A487" s="271" t="s">
        <v>281</v>
      </c>
      <c r="B487" s="272" t="s">
        <v>282</v>
      </c>
      <c r="C487" s="250">
        <v>0</v>
      </c>
      <c r="D487" s="273"/>
    </row>
    <row r="488" spans="1:4">
      <c r="A488" s="274"/>
      <c r="B488" s="275"/>
      <c r="C488" s="270"/>
      <c r="D488" s="268"/>
    </row>
    <row r="489" spans="1:4" ht="25.5">
      <c r="A489" s="269" t="s">
        <v>283</v>
      </c>
      <c r="B489" s="276" t="s">
        <v>284</v>
      </c>
      <c r="C489" s="270">
        <f>SUM(C490:C496)</f>
        <v>0</v>
      </c>
      <c r="D489" s="268"/>
    </row>
    <row r="490" spans="1:4">
      <c r="A490" s="271" t="s">
        <v>285</v>
      </c>
      <c r="B490" s="272" t="s">
        <v>286</v>
      </c>
      <c r="C490" s="250">
        <v>0</v>
      </c>
      <c r="D490" s="273"/>
    </row>
    <row r="491" spans="1:4">
      <c r="A491" s="271" t="s">
        <v>287</v>
      </c>
      <c r="B491" s="272" t="s">
        <v>288</v>
      </c>
      <c r="C491" s="250">
        <v>0</v>
      </c>
      <c r="D491" s="273"/>
    </row>
    <row r="492" spans="1:4">
      <c r="A492" s="271" t="s">
        <v>289</v>
      </c>
      <c r="B492" s="272" t="s">
        <v>290</v>
      </c>
      <c r="C492" s="250"/>
      <c r="D492" s="273"/>
    </row>
    <row r="493" spans="1:4">
      <c r="A493" s="271" t="s">
        <v>291</v>
      </c>
      <c r="B493" s="272" t="s">
        <v>292</v>
      </c>
      <c r="C493" s="250">
        <v>0</v>
      </c>
      <c r="D493" s="273"/>
    </row>
    <row r="494" spans="1:4">
      <c r="A494" s="271" t="s">
        <v>293</v>
      </c>
      <c r="B494" s="272" t="s">
        <v>294</v>
      </c>
      <c r="C494" s="250">
        <v>0</v>
      </c>
      <c r="D494" s="273"/>
    </row>
    <row r="495" spans="1:4" ht="25.5">
      <c r="A495" s="271" t="s">
        <v>295</v>
      </c>
      <c r="B495" s="272" t="s">
        <v>296</v>
      </c>
      <c r="C495" s="250">
        <v>0</v>
      </c>
      <c r="D495" s="273"/>
    </row>
    <row r="496" spans="1:4" ht="25.5">
      <c r="A496" s="271" t="s">
        <v>297</v>
      </c>
      <c r="B496" s="272" t="s">
        <v>298</v>
      </c>
      <c r="C496" s="250">
        <v>0</v>
      </c>
      <c r="D496" s="273"/>
    </row>
    <row r="497" spans="1:4">
      <c r="A497" s="274"/>
      <c r="B497" s="275"/>
      <c r="C497" s="250"/>
      <c r="D497" s="273"/>
    </row>
    <row r="498" spans="1:4">
      <c r="A498" s="269" t="s">
        <v>299</v>
      </c>
      <c r="B498" s="266" t="s">
        <v>300</v>
      </c>
      <c r="C498" s="270">
        <f>SUM(C499:C505)</f>
        <v>0</v>
      </c>
      <c r="D498" s="268"/>
    </row>
    <row r="499" spans="1:4">
      <c r="A499" s="271" t="s">
        <v>301</v>
      </c>
      <c r="B499" s="272" t="s">
        <v>302</v>
      </c>
      <c r="C499" s="250">
        <v>0</v>
      </c>
      <c r="D499" s="273"/>
    </row>
    <row r="500" spans="1:4">
      <c r="A500" s="271" t="s">
        <v>303</v>
      </c>
      <c r="B500" s="272" t="s">
        <v>304</v>
      </c>
      <c r="C500" s="250">
        <v>0</v>
      </c>
      <c r="D500" s="273"/>
    </row>
    <row r="501" spans="1:4">
      <c r="A501" s="271" t="s">
        <v>305</v>
      </c>
      <c r="B501" s="272" t="s">
        <v>306</v>
      </c>
      <c r="C501" s="250">
        <v>0</v>
      </c>
      <c r="D501" s="273"/>
    </row>
    <row r="502" spans="1:4" ht="25.5">
      <c r="A502" s="271" t="s">
        <v>307</v>
      </c>
      <c r="B502" s="272" t="s">
        <v>308</v>
      </c>
      <c r="C502" s="250">
        <v>0</v>
      </c>
      <c r="D502" s="273"/>
    </row>
    <row r="503" spans="1:4" ht="25.5">
      <c r="A503" s="271" t="s">
        <v>309</v>
      </c>
      <c r="B503" s="272" t="s">
        <v>310</v>
      </c>
      <c r="C503" s="250">
        <v>0</v>
      </c>
      <c r="D503" s="273"/>
    </row>
    <row r="504" spans="1:4">
      <c r="A504" s="271" t="s">
        <v>311</v>
      </c>
      <c r="B504" s="272" t="s">
        <v>312</v>
      </c>
      <c r="C504" s="250">
        <v>0</v>
      </c>
      <c r="D504" s="273"/>
    </row>
    <row r="505" spans="1:4">
      <c r="A505" s="271" t="s">
        <v>313</v>
      </c>
      <c r="B505" s="272" t="s">
        <v>314</v>
      </c>
      <c r="C505" s="250"/>
      <c r="D505" s="273"/>
    </row>
    <row r="506" spans="1:4">
      <c r="A506" s="274"/>
      <c r="B506" s="275"/>
      <c r="C506" s="250"/>
      <c r="D506" s="273"/>
    </row>
    <row r="507" spans="1:4">
      <c r="A507" s="269" t="s">
        <v>315</v>
      </c>
      <c r="B507" s="266" t="s">
        <v>316</v>
      </c>
      <c r="C507" s="270">
        <f>SUM(C508++C509+C510)</f>
        <v>0</v>
      </c>
      <c r="D507" s="268"/>
    </row>
    <row r="508" spans="1:4">
      <c r="A508" s="271" t="s">
        <v>317</v>
      </c>
      <c r="B508" s="272" t="s">
        <v>318</v>
      </c>
      <c r="C508" s="250">
        <v>0</v>
      </c>
      <c r="D508" s="273"/>
    </row>
    <row r="509" spans="1:4">
      <c r="A509" s="271" t="s">
        <v>319</v>
      </c>
      <c r="B509" s="272" t="s">
        <v>320</v>
      </c>
      <c r="C509" s="250">
        <v>0</v>
      </c>
      <c r="D509" s="273"/>
    </row>
    <row r="510" spans="1:4">
      <c r="A510" s="271" t="s">
        <v>321</v>
      </c>
      <c r="B510" s="272" t="s">
        <v>322</v>
      </c>
      <c r="C510" s="250">
        <v>0</v>
      </c>
      <c r="D510" s="273"/>
    </row>
    <row r="511" spans="1:4">
      <c r="A511" s="274"/>
      <c r="B511" s="275"/>
      <c r="C511" s="250"/>
      <c r="D511" s="273"/>
    </row>
    <row r="512" spans="1:4" ht="25.5">
      <c r="A512" s="269" t="s">
        <v>323</v>
      </c>
      <c r="B512" s="266" t="s">
        <v>324</v>
      </c>
      <c r="C512" s="270">
        <f>SUM(C513+C516+C517)</f>
        <v>0</v>
      </c>
      <c r="D512" s="268"/>
    </row>
    <row r="513" spans="1:4">
      <c r="A513" s="271" t="s">
        <v>325</v>
      </c>
      <c r="B513" s="275" t="s">
        <v>326</v>
      </c>
      <c r="C513" s="270">
        <f>SUM(C514:C515)</f>
        <v>0</v>
      </c>
      <c r="D513" s="268"/>
    </row>
    <row r="514" spans="1:4">
      <c r="A514" s="274" t="s">
        <v>327</v>
      </c>
      <c r="B514" s="275" t="s">
        <v>328</v>
      </c>
      <c r="C514" s="250">
        <v>0</v>
      </c>
      <c r="D514" s="273"/>
    </row>
    <row r="515" spans="1:4" ht="25.5">
      <c r="A515" s="274" t="s">
        <v>329</v>
      </c>
      <c r="B515" s="275" t="s">
        <v>330</v>
      </c>
      <c r="C515" s="250">
        <v>0</v>
      </c>
      <c r="D515" s="273"/>
    </row>
    <row r="516" spans="1:4">
      <c r="A516" s="271" t="s">
        <v>331</v>
      </c>
      <c r="B516" s="272" t="s">
        <v>332</v>
      </c>
      <c r="C516" s="250">
        <v>0</v>
      </c>
      <c r="D516" s="273"/>
    </row>
    <row r="517" spans="1:4">
      <c r="A517" s="271" t="s">
        <v>333</v>
      </c>
      <c r="B517" s="272" t="s">
        <v>334</v>
      </c>
      <c r="C517" s="250">
        <v>0</v>
      </c>
      <c r="D517" s="273"/>
    </row>
    <row r="518" spans="1:4">
      <c r="A518" s="274"/>
      <c r="B518" s="275"/>
      <c r="C518" s="250"/>
      <c r="D518" s="273"/>
    </row>
    <row r="519" spans="1:4">
      <c r="A519" s="269" t="s">
        <v>335</v>
      </c>
      <c r="B519" s="266" t="s">
        <v>336</v>
      </c>
      <c r="C519" s="267" t="s">
        <v>337</v>
      </c>
      <c r="D519" s="268"/>
    </row>
    <row r="520" spans="1:4">
      <c r="A520" s="271" t="s">
        <v>338</v>
      </c>
      <c r="B520" s="272" t="s">
        <v>339</v>
      </c>
      <c r="C520" s="277" t="s">
        <v>337</v>
      </c>
      <c r="D520" s="273"/>
    </row>
    <row r="521" spans="1:4">
      <c r="A521" s="271" t="s">
        <v>340</v>
      </c>
      <c r="B521" s="272" t="s">
        <v>341</v>
      </c>
      <c r="C521" s="250">
        <v>0</v>
      </c>
      <c r="D521" s="273"/>
    </row>
    <row r="522" spans="1:4">
      <c r="A522" s="271" t="s">
        <v>342</v>
      </c>
      <c r="B522" s="272" t="s">
        <v>343</v>
      </c>
      <c r="C522" s="250">
        <v>0</v>
      </c>
      <c r="D522" s="273"/>
    </row>
    <row r="523" spans="1:4">
      <c r="A523" s="274"/>
      <c r="B523" s="275"/>
      <c r="C523" s="250"/>
      <c r="D523" s="273"/>
    </row>
    <row r="524" spans="1:4">
      <c r="A524" s="269" t="s">
        <v>344</v>
      </c>
      <c r="B524" s="266" t="s">
        <v>345</v>
      </c>
      <c r="C524" s="270">
        <f>SUM(C525:C533)</f>
        <v>0</v>
      </c>
      <c r="D524" s="268"/>
    </row>
    <row r="525" spans="1:4">
      <c r="A525" s="271" t="s">
        <v>346</v>
      </c>
      <c r="B525" s="272" t="s">
        <v>347</v>
      </c>
      <c r="C525" s="250">
        <v>0</v>
      </c>
      <c r="D525" s="273"/>
    </row>
    <row r="526" spans="1:4">
      <c r="A526" s="271" t="s">
        <v>348</v>
      </c>
      <c r="B526" s="272" t="s">
        <v>349</v>
      </c>
      <c r="C526" s="250">
        <v>0</v>
      </c>
      <c r="D526" s="273"/>
    </row>
    <row r="527" spans="1:4">
      <c r="A527" s="271" t="s">
        <v>350</v>
      </c>
      <c r="B527" s="272" t="s">
        <v>351</v>
      </c>
      <c r="C527" s="250">
        <v>0</v>
      </c>
      <c r="D527" s="273"/>
    </row>
    <row r="528" spans="1:4" ht="25.5">
      <c r="A528" s="271" t="s">
        <v>352</v>
      </c>
      <c r="B528" s="272" t="s">
        <v>353</v>
      </c>
      <c r="C528" s="250">
        <v>0</v>
      </c>
      <c r="D528" s="273"/>
    </row>
    <row r="529" spans="1:4" ht="25.5">
      <c r="A529" s="271" t="s">
        <v>354</v>
      </c>
      <c r="B529" s="272" t="s">
        <v>355</v>
      </c>
      <c r="C529" s="250">
        <v>0</v>
      </c>
      <c r="D529" s="273"/>
    </row>
    <row r="530" spans="1:4" ht="25.5">
      <c r="A530" s="271" t="s">
        <v>356</v>
      </c>
      <c r="B530" s="272" t="s">
        <v>357</v>
      </c>
      <c r="C530" s="250">
        <v>0</v>
      </c>
      <c r="D530" s="273"/>
    </row>
    <row r="531" spans="1:4">
      <c r="A531" s="271" t="s">
        <v>358</v>
      </c>
      <c r="B531" s="272" t="s">
        <v>359</v>
      </c>
      <c r="C531" s="250">
        <v>0</v>
      </c>
      <c r="D531" s="273"/>
    </row>
    <row r="532" spans="1:4" ht="25.5">
      <c r="A532" s="271" t="s">
        <v>360</v>
      </c>
      <c r="B532" s="272" t="s">
        <v>361</v>
      </c>
      <c r="C532" s="250">
        <v>0</v>
      </c>
      <c r="D532" s="273"/>
    </row>
    <row r="533" spans="1:4" ht="25.5">
      <c r="A533" s="271" t="s">
        <v>362</v>
      </c>
      <c r="B533" s="272" t="s">
        <v>363</v>
      </c>
      <c r="C533" s="250">
        <v>0</v>
      </c>
      <c r="D533" s="273"/>
    </row>
    <row r="534" spans="1:4">
      <c r="A534" s="274"/>
      <c r="B534" s="275"/>
      <c r="C534" s="250"/>
      <c r="D534" s="273"/>
    </row>
    <row r="535" spans="1:4">
      <c r="A535" s="269" t="s">
        <v>364</v>
      </c>
      <c r="B535" s="266" t="s">
        <v>365</v>
      </c>
      <c r="C535" s="270">
        <f>SUM(C536:C539)</f>
        <v>0</v>
      </c>
      <c r="D535" s="268"/>
    </row>
    <row r="536" spans="1:4">
      <c r="A536" s="271" t="s">
        <v>366</v>
      </c>
      <c r="B536" s="272" t="s">
        <v>367</v>
      </c>
      <c r="C536" s="250">
        <v>0</v>
      </c>
      <c r="D536" s="273"/>
    </row>
    <row r="537" spans="1:4">
      <c r="A537" s="271" t="s">
        <v>368</v>
      </c>
      <c r="B537" s="272" t="s">
        <v>369</v>
      </c>
      <c r="C537" s="250">
        <v>0</v>
      </c>
      <c r="D537" s="273"/>
    </row>
    <row r="538" spans="1:4">
      <c r="A538" s="271" t="s">
        <v>370</v>
      </c>
      <c r="B538" s="272" t="s">
        <v>371</v>
      </c>
      <c r="C538" s="250">
        <v>0</v>
      </c>
      <c r="D538" s="273"/>
    </row>
    <row r="539" spans="1:4">
      <c r="A539" s="271" t="s">
        <v>372</v>
      </c>
      <c r="B539" s="272" t="s">
        <v>373</v>
      </c>
      <c r="C539" s="250">
        <v>0</v>
      </c>
      <c r="D539" s="273"/>
    </row>
    <row r="540" spans="1:4">
      <c r="A540" s="274"/>
      <c r="B540" s="275"/>
      <c r="C540" s="250"/>
      <c r="D540" s="273"/>
    </row>
    <row r="541" spans="1:4">
      <c r="A541" s="269" t="s">
        <v>374</v>
      </c>
      <c r="B541" s="266" t="s">
        <v>375</v>
      </c>
      <c r="C541" s="270">
        <f>SUM(C542:C547)</f>
        <v>0</v>
      </c>
      <c r="D541" s="268"/>
    </row>
    <row r="542" spans="1:4">
      <c r="A542" s="271" t="s">
        <v>376</v>
      </c>
      <c r="B542" s="272" t="s">
        <v>377</v>
      </c>
      <c r="C542" s="250">
        <v>0</v>
      </c>
      <c r="D542" s="273"/>
    </row>
    <row r="543" spans="1:4">
      <c r="A543" s="271" t="s">
        <v>378</v>
      </c>
      <c r="B543" s="272" t="s">
        <v>379</v>
      </c>
      <c r="C543" s="250">
        <v>0</v>
      </c>
      <c r="D543" s="273"/>
    </row>
    <row r="544" spans="1:4">
      <c r="A544" s="271" t="s">
        <v>380</v>
      </c>
      <c r="B544" s="272" t="s">
        <v>381</v>
      </c>
      <c r="C544" s="250">
        <v>0</v>
      </c>
      <c r="D544" s="273"/>
    </row>
    <row r="545" spans="1:4" ht="25.5">
      <c r="A545" s="271" t="s">
        <v>382</v>
      </c>
      <c r="B545" s="272" t="s">
        <v>383</v>
      </c>
      <c r="C545" s="250">
        <v>0</v>
      </c>
      <c r="D545" s="273"/>
    </row>
    <row r="546" spans="1:4">
      <c r="A546" s="271" t="s">
        <v>384</v>
      </c>
      <c r="B546" s="272" t="s">
        <v>385</v>
      </c>
      <c r="C546" s="250">
        <v>0</v>
      </c>
      <c r="D546" s="273"/>
    </row>
    <row r="547" spans="1:4">
      <c r="A547" s="271" t="s">
        <v>386</v>
      </c>
      <c r="B547" s="272" t="s">
        <v>387</v>
      </c>
      <c r="C547" s="278">
        <v>0</v>
      </c>
      <c r="D547" s="279"/>
    </row>
    <row r="548" spans="1:4">
      <c r="A548" s="280"/>
      <c r="B548" s="281"/>
      <c r="C548" s="282"/>
      <c r="D548" s="260"/>
    </row>
    <row r="549" spans="1:4">
      <c r="A549" s="265">
        <v>2</v>
      </c>
      <c r="B549" s="266" t="s">
        <v>388</v>
      </c>
      <c r="C549" s="270">
        <f>SUM(C551+C558+C564+C573+C577+C583)</f>
        <v>0</v>
      </c>
      <c r="D549" s="268"/>
    </row>
    <row r="550" spans="1:4">
      <c r="A550" s="265"/>
      <c r="B550" s="283"/>
      <c r="C550" s="250"/>
      <c r="D550" s="273"/>
    </row>
    <row r="551" spans="1:4">
      <c r="A551" s="280" t="s">
        <v>389</v>
      </c>
      <c r="B551" s="266" t="s">
        <v>390</v>
      </c>
      <c r="C551" s="270">
        <f>SUM(C552:C556)</f>
        <v>0</v>
      </c>
      <c r="D551" s="268"/>
    </row>
    <row r="552" spans="1:4">
      <c r="A552" s="271" t="s">
        <v>391</v>
      </c>
      <c r="B552" s="272" t="s">
        <v>392</v>
      </c>
      <c r="C552" s="250">
        <v>0</v>
      </c>
      <c r="D552" s="273"/>
    </row>
    <row r="553" spans="1:4">
      <c r="A553" s="271" t="s">
        <v>393</v>
      </c>
      <c r="B553" s="272" t="s">
        <v>394</v>
      </c>
      <c r="C553" s="250">
        <v>0</v>
      </c>
      <c r="D553" s="273"/>
    </row>
    <row r="554" spans="1:4">
      <c r="A554" s="271" t="s">
        <v>395</v>
      </c>
      <c r="B554" s="272" t="s">
        <v>396</v>
      </c>
      <c r="C554" s="250">
        <v>0</v>
      </c>
      <c r="D554" s="273"/>
    </row>
    <row r="555" spans="1:4">
      <c r="A555" s="271" t="s">
        <v>397</v>
      </c>
      <c r="B555" s="272" t="s">
        <v>398</v>
      </c>
      <c r="C555" s="250">
        <v>0</v>
      </c>
      <c r="D555" s="273"/>
    </row>
    <row r="556" spans="1:4">
      <c r="A556" s="271" t="s">
        <v>399</v>
      </c>
      <c r="B556" s="272" t="s">
        <v>400</v>
      </c>
      <c r="C556" s="250">
        <v>0</v>
      </c>
      <c r="D556" s="273"/>
    </row>
    <row r="557" spans="1:4">
      <c r="A557" s="284"/>
      <c r="B557" s="275"/>
      <c r="C557" s="250"/>
      <c r="D557" s="273"/>
    </row>
    <row r="558" spans="1:4" ht="25.5">
      <c r="A558" s="280" t="s">
        <v>401</v>
      </c>
      <c r="B558" s="266" t="s">
        <v>402</v>
      </c>
      <c r="C558" s="270">
        <f>SUM(C559:C562)</f>
        <v>0</v>
      </c>
      <c r="D558" s="268"/>
    </row>
    <row r="559" spans="1:4">
      <c r="A559" s="271" t="s">
        <v>403</v>
      </c>
      <c r="B559" s="272" t="s">
        <v>404</v>
      </c>
      <c r="C559" s="250">
        <v>0</v>
      </c>
      <c r="D559" s="273"/>
    </row>
    <row r="560" spans="1:4">
      <c r="A560" s="271" t="s">
        <v>405</v>
      </c>
      <c r="B560" s="272" t="s">
        <v>406</v>
      </c>
      <c r="C560" s="250">
        <v>0</v>
      </c>
      <c r="D560" s="273"/>
    </row>
    <row r="561" spans="1:4">
      <c r="A561" s="271" t="s">
        <v>407</v>
      </c>
      <c r="B561" s="272" t="s">
        <v>408</v>
      </c>
      <c r="C561" s="250">
        <v>0</v>
      </c>
      <c r="D561" s="273"/>
    </row>
    <row r="562" spans="1:4">
      <c r="A562" s="271" t="s">
        <v>409</v>
      </c>
      <c r="B562" s="272" t="s">
        <v>410</v>
      </c>
      <c r="C562" s="250">
        <v>0</v>
      </c>
      <c r="D562" s="273"/>
    </row>
    <row r="563" spans="1:4">
      <c r="A563" s="284"/>
      <c r="B563" s="275"/>
      <c r="C563" s="250"/>
      <c r="D563" s="273"/>
    </row>
    <row r="564" spans="1:4" ht="25.5">
      <c r="A564" s="280" t="s">
        <v>411</v>
      </c>
      <c r="B564" s="266" t="s">
        <v>412</v>
      </c>
      <c r="C564" s="270">
        <f>SUM(C565:C571)</f>
        <v>0</v>
      </c>
      <c r="D564" s="268"/>
    </row>
    <row r="565" spans="1:4">
      <c r="A565" s="271" t="s">
        <v>413</v>
      </c>
      <c r="B565" s="272" t="s">
        <v>414</v>
      </c>
      <c r="C565" s="250">
        <v>0</v>
      </c>
      <c r="D565" s="273"/>
    </row>
    <row r="566" spans="1:4" ht="25.5">
      <c r="A566" s="271" t="s">
        <v>415</v>
      </c>
      <c r="B566" s="272" t="s">
        <v>416</v>
      </c>
      <c r="C566" s="250">
        <v>0</v>
      </c>
      <c r="D566" s="273"/>
    </row>
    <row r="567" spans="1:4">
      <c r="A567" s="271" t="s">
        <v>417</v>
      </c>
      <c r="B567" s="272" t="s">
        <v>418</v>
      </c>
      <c r="C567" s="250">
        <v>0</v>
      </c>
      <c r="D567" s="273"/>
    </row>
    <row r="568" spans="1:4" ht="25.5">
      <c r="A568" s="271" t="s">
        <v>419</v>
      </c>
      <c r="B568" s="272" t="s">
        <v>420</v>
      </c>
      <c r="C568" s="250">
        <v>0</v>
      </c>
      <c r="D568" s="273"/>
    </row>
    <row r="569" spans="1:4">
      <c r="A569" s="271" t="s">
        <v>421</v>
      </c>
      <c r="B569" s="272" t="s">
        <v>422</v>
      </c>
      <c r="C569" s="250">
        <v>0</v>
      </c>
      <c r="D569" s="273"/>
    </row>
    <row r="570" spans="1:4">
      <c r="A570" s="271" t="s">
        <v>423</v>
      </c>
      <c r="B570" s="272" t="s">
        <v>424</v>
      </c>
      <c r="C570" s="250">
        <v>0</v>
      </c>
      <c r="D570" s="273"/>
    </row>
    <row r="571" spans="1:4" ht="25.5">
      <c r="A571" s="271" t="s">
        <v>425</v>
      </c>
      <c r="B571" s="272" t="s">
        <v>426</v>
      </c>
      <c r="C571" s="250">
        <v>0</v>
      </c>
      <c r="D571" s="273"/>
    </row>
    <row r="572" spans="1:4">
      <c r="A572" s="284"/>
      <c r="B572" s="275"/>
      <c r="C572" s="250"/>
      <c r="D572" s="273"/>
    </row>
    <row r="573" spans="1:4" ht="25.5">
      <c r="A573" s="280" t="s">
        <v>427</v>
      </c>
      <c r="B573" s="266" t="s">
        <v>428</v>
      </c>
      <c r="C573" s="270">
        <f>SUM(C574:C575)</f>
        <v>0</v>
      </c>
      <c r="D573" s="268"/>
    </row>
    <row r="574" spans="1:4">
      <c r="A574" s="271" t="s">
        <v>429</v>
      </c>
      <c r="B574" s="272" t="s">
        <v>430</v>
      </c>
      <c r="C574" s="250">
        <v>0</v>
      </c>
      <c r="D574" s="273"/>
    </row>
    <row r="575" spans="1:4">
      <c r="A575" s="271" t="s">
        <v>431</v>
      </c>
      <c r="B575" s="272" t="s">
        <v>432</v>
      </c>
      <c r="C575" s="250">
        <v>0</v>
      </c>
      <c r="D575" s="273"/>
    </row>
    <row r="576" spans="1:4">
      <c r="A576" s="284"/>
      <c r="B576" s="275"/>
      <c r="C576" s="250"/>
      <c r="D576" s="273"/>
    </row>
    <row r="577" spans="1:4" ht="25.5">
      <c r="A577" s="280" t="s">
        <v>433</v>
      </c>
      <c r="B577" s="266" t="s">
        <v>434</v>
      </c>
      <c r="C577" s="270">
        <f>SUM(C578:C581)</f>
        <v>0</v>
      </c>
      <c r="D577" s="268"/>
    </row>
    <row r="578" spans="1:4">
      <c r="A578" s="271" t="s">
        <v>435</v>
      </c>
      <c r="B578" s="272" t="s">
        <v>436</v>
      </c>
      <c r="C578" s="250">
        <v>0</v>
      </c>
      <c r="D578" s="273"/>
    </row>
    <row r="579" spans="1:4">
      <c r="A579" s="271" t="s">
        <v>437</v>
      </c>
      <c r="B579" s="272" t="s">
        <v>438</v>
      </c>
      <c r="C579" s="250">
        <v>0</v>
      </c>
      <c r="D579" s="273"/>
    </row>
    <row r="580" spans="1:4">
      <c r="A580" s="271" t="s">
        <v>439</v>
      </c>
      <c r="B580" s="272" t="s">
        <v>440</v>
      </c>
      <c r="C580" s="250">
        <v>0</v>
      </c>
      <c r="D580" s="273"/>
    </row>
    <row r="581" spans="1:4" ht="25.5">
      <c r="A581" s="271" t="s">
        <v>441</v>
      </c>
      <c r="B581" s="272" t="s">
        <v>442</v>
      </c>
      <c r="C581" s="250">
        <v>0</v>
      </c>
      <c r="D581" s="273"/>
    </row>
    <row r="582" spans="1:4">
      <c r="A582" s="284"/>
      <c r="B582" s="275"/>
      <c r="C582" s="250"/>
      <c r="D582" s="273"/>
    </row>
    <row r="583" spans="1:4" ht="25.5">
      <c r="A583" s="280" t="s">
        <v>443</v>
      </c>
      <c r="B583" s="266" t="s">
        <v>444</v>
      </c>
      <c r="C583" s="270">
        <f>SUM(C584:C591)</f>
        <v>0</v>
      </c>
      <c r="D583" s="268"/>
    </row>
    <row r="584" spans="1:4">
      <c r="A584" s="271" t="s">
        <v>445</v>
      </c>
      <c r="B584" s="272" t="s">
        <v>446</v>
      </c>
      <c r="C584" s="250"/>
      <c r="D584" s="273"/>
    </row>
    <row r="585" spans="1:4" ht="25.5">
      <c r="A585" s="271" t="s">
        <v>447</v>
      </c>
      <c r="B585" s="272" t="s">
        <v>448</v>
      </c>
      <c r="C585" s="250">
        <v>0</v>
      </c>
      <c r="D585" s="273"/>
    </row>
    <row r="586" spans="1:4">
      <c r="A586" s="271" t="s">
        <v>449</v>
      </c>
      <c r="B586" s="272" t="s">
        <v>450</v>
      </c>
      <c r="C586" s="250">
        <v>0</v>
      </c>
      <c r="D586" s="273"/>
    </row>
    <row r="587" spans="1:4">
      <c r="A587" s="271" t="s">
        <v>451</v>
      </c>
      <c r="B587" s="272" t="s">
        <v>452</v>
      </c>
      <c r="C587" s="250">
        <v>0</v>
      </c>
      <c r="D587" s="273"/>
    </row>
    <row r="588" spans="1:4">
      <c r="A588" s="271" t="s">
        <v>453</v>
      </c>
      <c r="B588" s="272" t="s">
        <v>454</v>
      </c>
      <c r="C588" s="250">
        <v>0</v>
      </c>
      <c r="D588" s="273"/>
    </row>
    <row r="589" spans="1:4" ht="25.5">
      <c r="A589" s="271" t="s">
        <v>455</v>
      </c>
      <c r="B589" s="272" t="s">
        <v>456</v>
      </c>
      <c r="C589" s="250">
        <v>0</v>
      </c>
      <c r="D589" s="273"/>
    </row>
    <row r="590" spans="1:4">
      <c r="A590" s="271" t="s">
        <v>457</v>
      </c>
      <c r="B590" s="272" t="s">
        <v>458</v>
      </c>
      <c r="C590" s="250">
        <v>0</v>
      </c>
      <c r="D590" s="273"/>
    </row>
    <row r="591" spans="1:4">
      <c r="A591" s="271" t="s">
        <v>459</v>
      </c>
      <c r="B591" s="272" t="s">
        <v>460</v>
      </c>
      <c r="C591" s="250">
        <v>0</v>
      </c>
      <c r="D591" s="273"/>
    </row>
    <row r="592" spans="1:4">
      <c r="A592" s="271"/>
      <c r="B592" s="275"/>
      <c r="C592" s="250"/>
      <c r="D592" s="273"/>
    </row>
    <row r="593" spans="1:4">
      <c r="A593" s="265">
        <v>5</v>
      </c>
      <c r="B593" s="285" t="s">
        <v>461</v>
      </c>
      <c r="C593" s="270">
        <f>SUM(C595+C605+C615+C620)</f>
        <v>0</v>
      </c>
      <c r="D593" s="268"/>
    </row>
    <row r="594" spans="1:4">
      <c r="A594" s="284"/>
      <c r="B594" s="275"/>
      <c r="C594" s="250"/>
      <c r="D594" s="273"/>
    </row>
    <row r="595" spans="1:4">
      <c r="A595" s="286" t="s">
        <v>462</v>
      </c>
      <c r="B595" s="266" t="s">
        <v>463</v>
      </c>
      <c r="C595" s="270">
        <f>SUM(C596:C603)</f>
        <v>0</v>
      </c>
      <c r="D595" s="268"/>
    </row>
    <row r="596" spans="1:4">
      <c r="A596" s="287" t="s">
        <v>464</v>
      </c>
      <c r="B596" s="272" t="s">
        <v>465</v>
      </c>
      <c r="C596" s="250">
        <v>0</v>
      </c>
      <c r="D596" s="273"/>
    </row>
    <row r="597" spans="1:4">
      <c r="A597" s="287" t="s">
        <v>466</v>
      </c>
      <c r="B597" s="272" t="s">
        <v>467</v>
      </c>
      <c r="C597" s="250">
        <v>0</v>
      </c>
      <c r="D597" s="273"/>
    </row>
    <row r="598" spans="1:4">
      <c r="A598" s="287" t="s">
        <v>468</v>
      </c>
      <c r="B598" s="272" t="s">
        <v>469</v>
      </c>
      <c r="C598" s="250"/>
      <c r="D598" s="273"/>
    </row>
    <row r="599" spans="1:4">
      <c r="A599" s="287" t="s">
        <v>470</v>
      </c>
      <c r="B599" s="272" t="s">
        <v>471</v>
      </c>
      <c r="C599" s="250"/>
      <c r="D599" s="273"/>
    </row>
    <row r="600" spans="1:4">
      <c r="A600" s="287" t="s">
        <v>472</v>
      </c>
      <c r="B600" s="272" t="s">
        <v>473</v>
      </c>
      <c r="C600" s="250"/>
      <c r="D600" s="273"/>
    </row>
    <row r="601" spans="1:4" ht="25.5">
      <c r="A601" s="287" t="s">
        <v>474</v>
      </c>
      <c r="B601" s="272" t="s">
        <v>475</v>
      </c>
      <c r="C601" s="250"/>
      <c r="D601" s="273"/>
    </row>
    <row r="602" spans="1:4" ht="25.5">
      <c r="A602" s="287" t="s">
        <v>476</v>
      </c>
      <c r="B602" s="272" t="s">
        <v>477</v>
      </c>
      <c r="C602" s="250"/>
      <c r="D602" s="273"/>
    </row>
    <row r="603" spans="1:4">
      <c r="A603" s="287" t="s">
        <v>478</v>
      </c>
      <c r="B603" s="272" t="s">
        <v>479</v>
      </c>
      <c r="C603" s="250">
        <v>0</v>
      </c>
      <c r="D603" s="273"/>
    </row>
    <row r="604" spans="1:4">
      <c r="A604" s="287"/>
      <c r="B604" s="272"/>
      <c r="C604" s="250"/>
      <c r="D604" s="273"/>
    </row>
    <row r="605" spans="1:4" ht="25.5">
      <c r="A605" s="286" t="s">
        <v>480</v>
      </c>
      <c r="B605" s="266" t="s">
        <v>481</v>
      </c>
      <c r="C605" s="270">
        <f>SUM(C606:C613)</f>
        <v>0</v>
      </c>
      <c r="D605" s="268"/>
    </row>
    <row r="606" spans="1:4">
      <c r="A606" s="287" t="s">
        <v>482</v>
      </c>
      <c r="B606" s="272" t="s">
        <v>483</v>
      </c>
      <c r="C606" s="250">
        <v>0</v>
      </c>
      <c r="D606" s="273"/>
    </row>
    <row r="607" spans="1:4">
      <c r="A607" s="287" t="s">
        <v>484</v>
      </c>
      <c r="B607" s="272" t="s">
        <v>485</v>
      </c>
      <c r="C607" s="250">
        <v>0</v>
      </c>
      <c r="D607" s="273"/>
    </row>
    <row r="608" spans="1:4">
      <c r="A608" s="287" t="s">
        <v>486</v>
      </c>
      <c r="B608" s="272" t="s">
        <v>487</v>
      </c>
      <c r="C608" s="250">
        <v>0</v>
      </c>
      <c r="D608" s="273"/>
    </row>
    <row r="609" spans="1:4">
      <c r="A609" s="287" t="s">
        <v>488</v>
      </c>
      <c r="B609" s="272" t="s">
        <v>489</v>
      </c>
      <c r="C609" s="250">
        <v>0</v>
      </c>
      <c r="D609" s="273"/>
    </row>
    <row r="610" spans="1:4">
      <c r="A610" s="287" t="s">
        <v>490</v>
      </c>
      <c r="B610" s="272" t="s">
        <v>491</v>
      </c>
      <c r="C610" s="250">
        <v>0</v>
      </c>
      <c r="D610" s="273"/>
    </row>
    <row r="611" spans="1:4">
      <c r="A611" s="287" t="s">
        <v>492</v>
      </c>
      <c r="B611" s="272" t="s">
        <v>493</v>
      </c>
      <c r="C611" s="250">
        <v>0</v>
      </c>
      <c r="D611" s="273"/>
    </row>
    <row r="612" spans="1:4">
      <c r="A612" s="287" t="s">
        <v>494</v>
      </c>
      <c r="B612" s="272" t="s">
        <v>495</v>
      </c>
      <c r="C612" s="250">
        <v>0</v>
      </c>
      <c r="D612" s="273"/>
    </row>
    <row r="613" spans="1:4" ht="25.5">
      <c r="A613" s="287" t="s">
        <v>496</v>
      </c>
      <c r="B613" s="272" t="s">
        <v>497</v>
      </c>
      <c r="C613" s="250">
        <v>0</v>
      </c>
      <c r="D613" s="273"/>
    </row>
    <row r="614" spans="1:4">
      <c r="A614" s="287"/>
      <c r="B614" s="272"/>
      <c r="C614" s="250"/>
      <c r="D614" s="273"/>
    </row>
    <row r="615" spans="1:4">
      <c r="A615" s="286" t="s">
        <v>498</v>
      </c>
      <c r="B615" s="266" t="s">
        <v>499</v>
      </c>
      <c r="C615" s="270">
        <f>SUM(C616:C618)</f>
        <v>0</v>
      </c>
      <c r="D615" s="268"/>
    </row>
    <row r="616" spans="1:4">
      <c r="A616" s="287" t="s">
        <v>500</v>
      </c>
      <c r="B616" s="272" t="s">
        <v>501</v>
      </c>
      <c r="C616" s="250">
        <v>0</v>
      </c>
      <c r="D616" s="273"/>
    </row>
    <row r="617" spans="1:4">
      <c r="A617" s="287" t="s">
        <v>502</v>
      </c>
      <c r="B617" s="272" t="s">
        <v>503</v>
      </c>
      <c r="C617" s="250">
        <v>0</v>
      </c>
      <c r="D617" s="273"/>
    </row>
    <row r="618" spans="1:4">
      <c r="A618" s="287" t="s">
        <v>504</v>
      </c>
      <c r="B618" s="272" t="s">
        <v>505</v>
      </c>
      <c r="C618" s="250">
        <v>0</v>
      </c>
      <c r="D618" s="273"/>
    </row>
    <row r="619" spans="1:4">
      <c r="A619" s="287"/>
      <c r="B619" s="272"/>
      <c r="C619" s="250"/>
      <c r="D619" s="273"/>
    </row>
    <row r="620" spans="1:4">
      <c r="A620" s="286" t="s">
        <v>506</v>
      </c>
      <c r="B620" s="266" t="s">
        <v>507</v>
      </c>
      <c r="C620" s="270">
        <f>SUM(C621:C624)</f>
        <v>0</v>
      </c>
      <c r="D620" s="268"/>
    </row>
    <row r="621" spans="1:4">
      <c r="A621" s="287" t="s">
        <v>508</v>
      </c>
      <c r="B621" s="272" t="s">
        <v>509</v>
      </c>
      <c r="C621" s="250">
        <v>0</v>
      </c>
      <c r="D621" s="273"/>
    </row>
    <row r="622" spans="1:4">
      <c r="A622" s="287" t="s">
        <v>510</v>
      </c>
      <c r="B622" s="272" t="s">
        <v>511</v>
      </c>
      <c r="C622" s="250">
        <v>0</v>
      </c>
      <c r="D622" s="273"/>
    </row>
    <row r="623" spans="1:4">
      <c r="A623" s="287" t="s">
        <v>512</v>
      </c>
      <c r="B623" s="272" t="s">
        <v>513</v>
      </c>
      <c r="C623" s="250">
        <v>0</v>
      </c>
      <c r="D623" s="273"/>
    </row>
    <row r="624" spans="1:4">
      <c r="A624" s="287" t="s">
        <v>514</v>
      </c>
      <c r="B624" s="272" t="s">
        <v>515</v>
      </c>
      <c r="C624" s="250">
        <v>0</v>
      </c>
      <c r="D624" s="273"/>
    </row>
    <row r="625" spans="1:4">
      <c r="A625" s="288"/>
      <c r="B625" s="288"/>
      <c r="C625" s="288"/>
      <c r="D625" s="288"/>
    </row>
    <row r="626" spans="1:4">
      <c r="A626" s="255" t="s">
        <v>251</v>
      </c>
      <c r="C626" s="256"/>
    </row>
    <row r="627" spans="1:4" ht="33" customHeight="1">
      <c r="A627" s="289" t="str">
        <f>'1. DireccyConducc '!B33</f>
        <v xml:space="preserve">Reglamento de Concentraciones masivas </v>
      </c>
      <c r="B627" s="258" t="s">
        <v>252</v>
      </c>
      <c r="C627" s="250">
        <f>SUM(C629,C705,C749)</f>
        <v>0</v>
      </c>
      <c r="D627" s="260"/>
    </row>
    <row r="628" spans="1:4">
      <c r="A628" s="261" t="s">
        <v>253</v>
      </c>
      <c r="B628" s="262" t="s">
        <v>254</v>
      </c>
      <c r="C628" s="263" t="s">
        <v>255</v>
      </c>
      <c r="D628" s="264" t="s">
        <v>256</v>
      </c>
    </row>
    <row r="629" spans="1:4">
      <c r="A629" s="265">
        <v>1</v>
      </c>
      <c r="B629" s="266" t="s">
        <v>257</v>
      </c>
      <c r="C629" s="267">
        <f>SUM(C631,C638,C645,C654,C663,C668,C675,C680,C691,C697)</f>
        <v>0</v>
      </c>
      <c r="D629" s="268"/>
    </row>
    <row r="630" spans="1:4">
      <c r="A630" s="265"/>
      <c r="B630" s="283"/>
      <c r="C630" s="270"/>
      <c r="D630" s="268"/>
    </row>
    <row r="631" spans="1:4">
      <c r="A631" s="269" t="s">
        <v>259</v>
      </c>
      <c r="B631" s="266" t="s">
        <v>260</v>
      </c>
      <c r="C631" s="270">
        <f>SUM(C632:C636)</f>
        <v>0</v>
      </c>
      <c r="D631" s="268"/>
    </row>
    <row r="632" spans="1:4">
      <c r="A632" s="271" t="s">
        <v>261</v>
      </c>
      <c r="B632" s="272" t="s">
        <v>262</v>
      </c>
      <c r="C632" s="250">
        <v>0</v>
      </c>
      <c r="D632" s="273"/>
    </row>
    <row r="633" spans="1:4" ht="25.5">
      <c r="A633" s="271" t="s">
        <v>263</v>
      </c>
      <c r="B633" s="272" t="s">
        <v>264</v>
      </c>
      <c r="C633" s="250">
        <v>0</v>
      </c>
      <c r="D633" s="273"/>
    </row>
    <row r="634" spans="1:4">
      <c r="A634" s="271" t="s">
        <v>265</v>
      </c>
      <c r="B634" s="272" t="s">
        <v>266</v>
      </c>
      <c r="C634" s="250">
        <v>0</v>
      </c>
      <c r="D634" s="273"/>
    </row>
    <row r="635" spans="1:4" ht="25.5">
      <c r="A635" s="271" t="s">
        <v>267</v>
      </c>
      <c r="B635" s="272" t="s">
        <v>268</v>
      </c>
      <c r="C635" s="250">
        <v>0</v>
      </c>
      <c r="D635" s="273"/>
    </row>
    <row r="636" spans="1:4">
      <c r="A636" s="271" t="s">
        <v>269</v>
      </c>
      <c r="B636" s="272" t="s">
        <v>270</v>
      </c>
      <c r="C636" s="250">
        <v>0</v>
      </c>
      <c r="D636" s="273"/>
    </row>
    <row r="637" spans="1:4">
      <c r="A637" s="274"/>
      <c r="B637" s="275"/>
      <c r="C637" s="250"/>
      <c r="D637" s="273"/>
    </row>
    <row r="638" spans="1:4">
      <c r="A638" s="269" t="s">
        <v>271</v>
      </c>
      <c r="B638" s="266" t="s">
        <v>272</v>
      </c>
      <c r="C638" s="270">
        <f>SUM(C639:C643)</f>
        <v>0</v>
      </c>
      <c r="D638" s="268"/>
    </row>
    <row r="639" spans="1:4">
      <c r="A639" s="271" t="s">
        <v>273</v>
      </c>
      <c r="B639" s="272" t="s">
        <v>274</v>
      </c>
      <c r="C639" s="250">
        <v>0</v>
      </c>
      <c r="D639" s="273"/>
    </row>
    <row r="640" spans="1:4">
      <c r="A640" s="271" t="s">
        <v>275</v>
      </c>
      <c r="B640" s="272" t="s">
        <v>276</v>
      </c>
      <c r="C640" s="250">
        <v>0</v>
      </c>
      <c r="D640" s="273"/>
    </row>
    <row r="641" spans="1:4">
      <c r="A641" s="271" t="s">
        <v>277</v>
      </c>
      <c r="B641" s="272" t="s">
        <v>278</v>
      </c>
      <c r="C641" s="250">
        <v>0</v>
      </c>
      <c r="D641" s="273"/>
    </row>
    <row r="642" spans="1:4">
      <c r="A642" s="271" t="s">
        <v>279</v>
      </c>
      <c r="B642" s="272" t="s">
        <v>280</v>
      </c>
      <c r="C642" s="250">
        <v>0</v>
      </c>
      <c r="D642" s="273"/>
    </row>
    <row r="643" spans="1:4">
      <c r="A643" s="271" t="s">
        <v>281</v>
      </c>
      <c r="B643" s="272" t="s">
        <v>282</v>
      </c>
      <c r="C643" s="250">
        <v>0</v>
      </c>
      <c r="D643" s="273"/>
    </row>
    <row r="644" spans="1:4">
      <c r="A644" s="274"/>
      <c r="B644" s="275"/>
      <c r="C644" s="270"/>
      <c r="D644" s="268"/>
    </row>
    <row r="645" spans="1:4" ht="25.5">
      <c r="A645" s="269" t="s">
        <v>283</v>
      </c>
      <c r="B645" s="276" t="s">
        <v>284</v>
      </c>
      <c r="C645" s="270">
        <f>SUM(C646:C652)</f>
        <v>0</v>
      </c>
      <c r="D645" s="268"/>
    </row>
    <row r="646" spans="1:4">
      <c r="A646" s="271" t="s">
        <v>285</v>
      </c>
      <c r="B646" s="272" t="s">
        <v>286</v>
      </c>
      <c r="C646" s="250">
        <v>0</v>
      </c>
      <c r="D646" s="273"/>
    </row>
    <row r="647" spans="1:4">
      <c r="A647" s="271" t="s">
        <v>287</v>
      </c>
      <c r="B647" s="272" t="s">
        <v>288</v>
      </c>
      <c r="C647" s="250">
        <v>0</v>
      </c>
      <c r="D647" s="273"/>
    </row>
    <row r="648" spans="1:4">
      <c r="A648" s="271" t="s">
        <v>289</v>
      </c>
      <c r="B648" s="272" t="s">
        <v>290</v>
      </c>
      <c r="C648" s="250"/>
      <c r="D648" s="273"/>
    </row>
    <row r="649" spans="1:4">
      <c r="A649" s="271" t="s">
        <v>291</v>
      </c>
      <c r="B649" s="272" t="s">
        <v>292</v>
      </c>
      <c r="C649" s="250">
        <v>0</v>
      </c>
      <c r="D649" s="273"/>
    </row>
    <row r="650" spans="1:4">
      <c r="A650" s="271" t="s">
        <v>293</v>
      </c>
      <c r="B650" s="272" t="s">
        <v>294</v>
      </c>
      <c r="C650" s="250">
        <v>0</v>
      </c>
      <c r="D650" s="273"/>
    </row>
    <row r="651" spans="1:4" ht="25.5">
      <c r="A651" s="271" t="s">
        <v>295</v>
      </c>
      <c r="B651" s="272" t="s">
        <v>296</v>
      </c>
      <c r="C651" s="250">
        <v>0</v>
      </c>
      <c r="D651" s="273"/>
    </row>
    <row r="652" spans="1:4" ht="25.5">
      <c r="A652" s="271" t="s">
        <v>297</v>
      </c>
      <c r="B652" s="272" t="s">
        <v>298</v>
      </c>
      <c r="C652" s="250">
        <v>0</v>
      </c>
      <c r="D652" s="273"/>
    </row>
    <row r="653" spans="1:4">
      <c r="A653" s="274"/>
      <c r="B653" s="275"/>
      <c r="C653" s="250"/>
      <c r="D653" s="273"/>
    </row>
    <row r="654" spans="1:4">
      <c r="A654" s="269" t="s">
        <v>299</v>
      </c>
      <c r="B654" s="266" t="s">
        <v>300</v>
      </c>
      <c r="C654" s="270">
        <f>SUM(C655:C661)</f>
        <v>0</v>
      </c>
      <c r="D654" s="268"/>
    </row>
    <row r="655" spans="1:4">
      <c r="A655" s="271" t="s">
        <v>301</v>
      </c>
      <c r="B655" s="272" t="s">
        <v>302</v>
      </c>
      <c r="C655" s="250">
        <v>0</v>
      </c>
      <c r="D655" s="273"/>
    </row>
    <row r="656" spans="1:4">
      <c r="A656" s="271" t="s">
        <v>303</v>
      </c>
      <c r="B656" s="272" t="s">
        <v>304</v>
      </c>
      <c r="C656" s="250">
        <v>0</v>
      </c>
      <c r="D656" s="273"/>
    </row>
    <row r="657" spans="1:4">
      <c r="A657" s="271" t="s">
        <v>305</v>
      </c>
      <c r="B657" s="272" t="s">
        <v>306</v>
      </c>
      <c r="C657" s="250">
        <v>0</v>
      </c>
      <c r="D657" s="273"/>
    </row>
    <row r="658" spans="1:4" ht="25.5">
      <c r="A658" s="271" t="s">
        <v>307</v>
      </c>
      <c r="B658" s="272" t="s">
        <v>308</v>
      </c>
      <c r="C658" s="250">
        <v>0</v>
      </c>
      <c r="D658" s="273"/>
    </row>
    <row r="659" spans="1:4" ht="25.5">
      <c r="A659" s="271" t="s">
        <v>309</v>
      </c>
      <c r="B659" s="272" t="s">
        <v>310</v>
      </c>
      <c r="C659" s="250">
        <v>0</v>
      </c>
      <c r="D659" s="273"/>
    </row>
    <row r="660" spans="1:4">
      <c r="A660" s="271" t="s">
        <v>311</v>
      </c>
      <c r="B660" s="272" t="s">
        <v>312</v>
      </c>
      <c r="C660" s="250">
        <v>0</v>
      </c>
      <c r="D660" s="273"/>
    </row>
    <row r="661" spans="1:4">
      <c r="A661" s="271" t="s">
        <v>313</v>
      </c>
      <c r="B661" s="272" t="s">
        <v>314</v>
      </c>
      <c r="C661" s="250"/>
      <c r="D661" s="273"/>
    </row>
    <row r="662" spans="1:4">
      <c r="A662" s="274"/>
      <c r="B662" s="275"/>
      <c r="C662" s="250"/>
      <c r="D662" s="273"/>
    </row>
    <row r="663" spans="1:4">
      <c r="A663" s="269" t="s">
        <v>315</v>
      </c>
      <c r="B663" s="266" t="s">
        <v>316</v>
      </c>
      <c r="C663" s="270">
        <f>SUM(C664++C665+C666)</f>
        <v>0</v>
      </c>
      <c r="D663" s="268"/>
    </row>
    <row r="664" spans="1:4">
      <c r="A664" s="271" t="s">
        <v>317</v>
      </c>
      <c r="B664" s="272" t="s">
        <v>318</v>
      </c>
      <c r="C664" s="250">
        <v>0</v>
      </c>
      <c r="D664" s="273"/>
    </row>
    <row r="665" spans="1:4">
      <c r="A665" s="271" t="s">
        <v>319</v>
      </c>
      <c r="B665" s="272" t="s">
        <v>320</v>
      </c>
      <c r="C665" s="250">
        <v>0</v>
      </c>
      <c r="D665" s="273"/>
    </row>
    <row r="666" spans="1:4">
      <c r="A666" s="271" t="s">
        <v>321</v>
      </c>
      <c r="B666" s="272" t="s">
        <v>322</v>
      </c>
      <c r="C666" s="250">
        <v>0</v>
      </c>
      <c r="D666" s="273"/>
    </row>
    <row r="667" spans="1:4">
      <c r="A667" s="274"/>
      <c r="B667" s="275"/>
      <c r="C667" s="250"/>
      <c r="D667" s="273"/>
    </row>
    <row r="668" spans="1:4" ht="25.5">
      <c r="A668" s="269" t="s">
        <v>323</v>
      </c>
      <c r="B668" s="266" t="s">
        <v>324</v>
      </c>
      <c r="C668" s="270">
        <f>SUM(C669+C672+C673)</f>
        <v>0</v>
      </c>
      <c r="D668" s="268"/>
    </row>
    <row r="669" spans="1:4">
      <c r="A669" s="271" t="s">
        <v>325</v>
      </c>
      <c r="B669" s="275" t="s">
        <v>326</v>
      </c>
      <c r="C669" s="270">
        <f>SUM(C670:C671)</f>
        <v>0</v>
      </c>
      <c r="D669" s="268"/>
    </row>
    <row r="670" spans="1:4">
      <c r="A670" s="274" t="s">
        <v>327</v>
      </c>
      <c r="B670" s="275" t="s">
        <v>328</v>
      </c>
      <c r="C670" s="250">
        <v>0</v>
      </c>
      <c r="D670" s="273"/>
    </row>
    <row r="671" spans="1:4" ht="25.5">
      <c r="A671" s="274" t="s">
        <v>329</v>
      </c>
      <c r="B671" s="275" t="s">
        <v>330</v>
      </c>
      <c r="C671" s="250">
        <v>0</v>
      </c>
      <c r="D671" s="273"/>
    </row>
    <row r="672" spans="1:4">
      <c r="A672" s="271" t="s">
        <v>331</v>
      </c>
      <c r="B672" s="272" t="s">
        <v>332</v>
      </c>
      <c r="C672" s="250">
        <v>0</v>
      </c>
      <c r="D672" s="273"/>
    </row>
    <row r="673" spans="1:4">
      <c r="A673" s="271" t="s">
        <v>333</v>
      </c>
      <c r="B673" s="272" t="s">
        <v>334</v>
      </c>
      <c r="C673" s="250">
        <v>0</v>
      </c>
      <c r="D673" s="273"/>
    </row>
    <row r="674" spans="1:4">
      <c r="A674" s="274"/>
      <c r="B674" s="275"/>
      <c r="C674" s="250"/>
      <c r="D674" s="273"/>
    </row>
    <row r="675" spans="1:4">
      <c r="A675" s="269" t="s">
        <v>335</v>
      </c>
      <c r="B675" s="266" t="s">
        <v>336</v>
      </c>
      <c r="C675" s="267" t="s">
        <v>337</v>
      </c>
      <c r="D675" s="268"/>
    </row>
    <row r="676" spans="1:4">
      <c r="A676" s="271" t="s">
        <v>338</v>
      </c>
      <c r="B676" s="272" t="s">
        <v>339</v>
      </c>
      <c r="C676" s="277" t="s">
        <v>337</v>
      </c>
      <c r="D676" s="273"/>
    </row>
    <row r="677" spans="1:4">
      <c r="A677" s="271" t="s">
        <v>340</v>
      </c>
      <c r="B677" s="272" t="s">
        <v>341</v>
      </c>
      <c r="C677" s="250">
        <v>0</v>
      </c>
      <c r="D677" s="273"/>
    </row>
    <row r="678" spans="1:4">
      <c r="A678" s="271" t="s">
        <v>342</v>
      </c>
      <c r="B678" s="272" t="s">
        <v>343</v>
      </c>
      <c r="C678" s="250">
        <v>0</v>
      </c>
      <c r="D678" s="273"/>
    </row>
    <row r="679" spans="1:4">
      <c r="A679" s="274"/>
      <c r="B679" s="275"/>
      <c r="C679" s="250"/>
      <c r="D679" s="273"/>
    </row>
    <row r="680" spans="1:4">
      <c r="A680" s="269" t="s">
        <v>344</v>
      </c>
      <c r="B680" s="266" t="s">
        <v>345</v>
      </c>
      <c r="C680" s="270">
        <f>SUM(C681:C689)</f>
        <v>0</v>
      </c>
      <c r="D680" s="268"/>
    </row>
    <row r="681" spans="1:4">
      <c r="A681" s="271" t="s">
        <v>346</v>
      </c>
      <c r="B681" s="272" t="s">
        <v>347</v>
      </c>
      <c r="C681" s="250">
        <v>0</v>
      </c>
      <c r="D681" s="273"/>
    </row>
    <row r="682" spans="1:4">
      <c r="A682" s="271" t="s">
        <v>348</v>
      </c>
      <c r="B682" s="272" t="s">
        <v>349</v>
      </c>
      <c r="C682" s="250">
        <v>0</v>
      </c>
      <c r="D682" s="273"/>
    </row>
    <row r="683" spans="1:4">
      <c r="A683" s="271" t="s">
        <v>350</v>
      </c>
      <c r="B683" s="272" t="s">
        <v>351</v>
      </c>
      <c r="C683" s="250">
        <v>0</v>
      </c>
      <c r="D683" s="273"/>
    </row>
    <row r="684" spans="1:4" ht="25.5">
      <c r="A684" s="271" t="s">
        <v>352</v>
      </c>
      <c r="B684" s="272" t="s">
        <v>353</v>
      </c>
      <c r="C684" s="250">
        <v>0</v>
      </c>
      <c r="D684" s="273"/>
    </row>
    <row r="685" spans="1:4" ht="25.5">
      <c r="A685" s="271" t="s">
        <v>354</v>
      </c>
      <c r="B685" s="272" t="s">
        <v>355</v>
      </c>
      <c r="C685" s="250">
        <v>0</v>
      </c>
      <c r="D685" s="273"/>
    </row>
    <row r="686" spans="1:4" ht="25.5">
      <c r="A686" s="271" t="s">
        <v>356</v>
      </c>
      <c r="B686" s="272" t="s">
        <v>357</v>
      </c>
      <c r="C686" s="250">
        <v>0</v>
      </c>
      <c r="D686" s="273"/>
    </row>
    <row r="687" spans="1:4">
      <c r="A687" s="271" t="s">
        <v>358</v>
      </c>
      <c r="B687" s="272" t="s">
        <v>359</v>
      </c>
      <c r="C687" s="250">
        <v>0</v>
      </c>
      <c r="D687" s="273"/>
    </row>
    <row r="688" spans="1:4" ht="25.5">
      <c r="A688" s="271" t="s">
        <v>360</v>
      </c>
      <c r="B688" s="272" t="s">
        <v>361</v>
      </c>
      <c r="C688" s="250">
        <v>0</v>
      </c>
      <c r="D688" s="273"/>
    </row>
    <row r="689" spans="1:4" ht="25.5">
      <c r="A689" s="271" t="s">
        <v>362</v>
      </c>
      <c r="B689" s="272" t="s">
        <v>363</v>
      </c>
      <c r="C689" s="250">
        <v>0</v>
      </c>
      <c r="D689" s="273"/>
    </row>
    <row r="690" spans="1:4">
      <c r="A690" s="274"/>
      <c r="B690" s="275"/>
      <c r="C690" s="250"/>
      <c r="D690" s="273"/>
    </row>
    <row r="691" spans="1:4">
      <c r="A691" s="269" t="s">
        <v>364</v>
      </c>
      <c r="B691" s="266" t="s">
        <v>365</v>
      </c>
      <c r="C691" s="270">
        <f>SUM(C692:C695)</f>
        <v>0</v>
      </c>
      <c r="D691" s="268"/>
    </row>
    <row r="692" spans="1:4">
      <c r="A692" s="271" t="s">
        <v>366</v>
      </c>
      <c r="B692" s="272" t="s">
        <v>367</v>
      </c>
      <c r="C692" s="250">
        <v>0</v>
      </c>
      <c r="D692" s="273"/>
    </row>
    <row r="693" spans="1:4">
      <c r="A693" s="271" t="s">
        <v>368</v>
      </c>
      <c r="B693" s="272" t="s">
        <v>369</v>
      </c>
      <c r="C693" s="250">
        <v>0</v>
      </c>
      <c r="D693" s="273"/>
    </row>
    <row r="694" spans="1:4">
      <c r="A694" s="271" t="s">
        <v>370</v>
      </c>
      <c r="B694" s="272" t="s">
        <v>371</v>
      </c>
      <c r="C694" s="250">
        <v>0</v>
      </c>
      <c r="D694" s="273"/>
    </row>
    <row r="695" spans="1:4">
      <c r="A695" s="271" t="s">
        <v>372</v>
      </c>
      <c r="B695" s="272" t="s">
        <v>373</v>
      </c>
      <c r="C695" s="250">
        <v>0</v>
      </c>
      <c r="D695" s="273"/>
    </row>
    <row r="696" spans="1:4">
      <c r="A696" s="274"/>
      <c r="B696" s="275"/>
      <c r="C696" s="250"/>
      <c r="D696" s="273"/>
    </row>
    <row r="697" spans="1:4">
      <c r="A697" s="269" t="s">
        <v>374</v>
      </c>
      <c r="B697" s="266" t="s">
        <v>375</v>
      </c>
      <c r="C697" s="270">
        <f>SUM(C698:C703)</f>
        <v>0</v>
      </c>
      <c r="D697" s="268"/>
    </row>
    <row r="698" spans="1:4">
      <c r="A698" s="271" t="s">
        <v>376</v>
      </c>
      <c r="B698" s="272" t="s">
        <v>377</v>
      </c>
      <c r="C698" s="250">
        <v>0</v>
      </c>
      <c r="D698" s="273"/>
    </row>
    <row r="699" spans="1:4">
      <c r="A699" s="271" t="s">
        <v>378</v>
      </c>
      <c r="B699" s="272" t="s">
        <v>379</v>
      </c>
      <c r="C699" s="250">
        <v>0</v>
      </c>
      <c r="D699" s="273"/>
    </row>
    <row r="700" spans="1:4">
      <c r="A700" s="271" t="s">
        <v>380</v>
      </c>
      <c r="B700" s="272" t="s">
        <v>381</v>
      </c>
      <c r="C700" s="250">
        <v>0</v>
      </c>
      <c r="D700" s="273"/>
    </row>
    <row r="701" spans="1:4" ht="25.5">
      <c r="A701" s="271" t="s">
        <v>382</v>
      </c>
      <c r="B701" s="272" t="s">
        <v>383</v>
      </c>
      <c r="C701" s="250">
        <v>0</v>
      </c>
      <c r="D701" s="273"/>
    </row>
    <row r="702" spans="1:4">
      <c r="A702" s="271" t="s">
        <v>384</v>
      </c>
      <c r="B702" s="272" t="s">
        <v>385</v>
      </c>
      <c r="C702" s="250">
        <v>0</v>
      </c>
      <c r="D702" s="273"/>
    </row>
    <row r="703" spans="1:4">
      <c r="A703" s="271" t="s">
        <v>386</v>
      </c>
      <c r="B703" s="272" t="s">
        <v>387</v>
      </c>
      <c r="C703" s="278">
        <v>0</v>
      </c>
      <c r="D703" s="279"/>
    </row>
    <row r="704" spans="1:4">
      <c r="A704" s="280"/>
      <c r="B704" s="281"/>
      <c r="C704" s="282"/>
      <c r="D704" s="260"/>
    </row>
    <row r="705" spans="1:4">
      <c r="A705" s="265">
        <v>2</v>
      </c>
      <c r="B705" s="266" t="s">
        <v>388</v>
      </c>
      <c r="C705" s="270">
        <f>SUM(C707+C714+C720+C729+C733+C739)</f>
        <v>0</v>
      </c>
      <c r="D705" s="268"/>
    </row>
    <row r="706" spans="1:4">
      <c r="A706" s="265"/>
      <c r="B706" s="283"/>
      <c r="C706" s="250"/>
      <c r="D706" s="273"/>
    </row>
    <row r="707" spans="1:4">
      <c r="A707" s="280" t="s">
        <v>389</v>
      </c>
      <c r="B707" s="266" t="s">
        <v>390</v>
      </c>
      <c r="C707" s="270">
        <f>SUM(C708:C712)</f>
        <v>0</v>
      </c>
      <c r="D707" s="268"/>
    </row>
    <row r="708" spans="1:4">
      <c r="A708" s="271" t="s">
        <v>391</v>
      </c>
      <c r="B708" s="272" t="s">
        <v>392</v>
      </c>
      <c r="C708" s="250">
        <v>0</v>
      </c>
      <c r="D708" s="273"/>
    </row>
    <row r="709" spans="1:4">
      <c r="A709" s="271" t="s">
        <v>393</v>
      </c>
      <c r="B709" s="272" t="s">
        <v>394</v>
      </c>
      <c r="C709" s="250">
        <v>0</v>
      </c>
      <c r="D709" s="273"/>
    </row>
    <row r="710" spans="1:4">
      <c r="A710" s="271" t="s">
        <v>395</v>
      </c>
      <c r="B710" s="272" t="s">
        <v>396</v>
      </c>
      <c r="C710" s="250">
        <v>0</v>
      </c>
      <c r="D710" s="273"/>
    </row>
    <row r="711" spans="1:4">
      <c r="A711" s="271" t="s">
        <v>397</v>
      </c>
      <c r="B711" s="272" t="s">
        <v>398</v>
      </c>
      <c r="C711" s="250">
        <v>0</v>
      </c>
      <c r="D711" s="273"/>
    </row>
    <row r="712" spans="1:4">
      <c r="A712" s="271" t="s">
        <v>399</v>
      </c>
      <c r="B712" s="272" t="s">
        <v>400</v>
      </c>
      <c r="C712" s="250">
        <v>0</v>
      </c>
      <c r="D712" s="273"/>
    </row>
    <row r="713" spans="1:4">
      <c r="A713" s="284"/>
      <c r="B713" s="275"/>
      <c r="C713" s="250"/>
      <c r="D713" s="273"/>
    </row>
    <row r="714" spans="1:4" ht="25.5">
      <c r="A714" s="280" t="s">
        <v>401</v>
      </c>
      <c r="B714" s="266" t="s">
        <v>402</v>
      </c>
      <c r="C714" s="270">
        <f>SUM(C715:C718)</f>
        <v>0</v>
      </c>
      <c r="D714" s="268"/>
    </row>
    <row r="715" spans="1:4">
      <c r="A715" s="271" t="s">
        <v>403</v>
      </c>
      <c r="B715" s="272" t="s">
        <v>404</v>
      </c>
      <c r="C715" s="250">
        <v>0</v>
      </c>
      <c r="D715" s="273"/>
    </row>
    <row r="716" spans="1:4">
      <c r="A716" s="271" t="s">
        <v>405</v>
      </c>
      <c r="B716" s="272" t="s">
        <v>406</v>
      </c>
      <c r="C716" s="250">
        <v>0</v>
      </c>
      <c r="D716" s="273"/>
    </row>
    <row r="717" spans="1:4">
      <c r="A717" s="271" t="s">
        <v>407</v>
      </c>
      <c r="B717" s="272" t="s">
        <v>408</v>
      </c>
      <c r="C717" s="250">
        <v>0</v>
      </c>
      <c r="D717" s="273"/>
    </row>
    <row r="718" spans="1:4">
      <c r="A718" s="271" t="s">
        <v>409</v>
      </c>
      <c r="B718" s="272" t="s">
        <v>410</v>
      </c>
      <c r="C718" s="250">
        <v>0</v>
      </c>
      <c r="D718" s="273"/>
    </row>
    <row r="719" spans="1:4">
      <c r="A719" s="284"/>
      <c r="B719" s="275"/>
      <c r="C719" s="250"/>
      <c r="D719" s="273"/>
    </row>
    <row r="720" spans="1:4" ht="25.5">
      <c r="A720" s="280" t="s">
        <v>411</v>
      </c>
      <c r="B720" s="266" t="s">
        <v>412</v>
      </c>
      <c r="C720" s="270">
        <f>SUM(C721:C727)</f>
        <v>0</v>
      </c>
      <c r="D720" s="268"/>
    </row>
    <row r="721" spans="1:4">
      <c r="A721" s="271" t="s">
        <v>413</v>
      </c>
      <c r="B721" s="272" t="s">
        <v>414</v>
      </c>
      <c r="C721" s="250">
        <v>0</v>
      </c>
      <c r="D721" s="273"/>
    </row>
    <row r="722" spans="1:4" ht="25.5">
      <c r="A722" s="271" t="s">
        <v>415</v>
      </c>
      <c r="B722" s="272" t="s">
        <v>416</v>
      </c>
      <c r="C722" s="250">
        <v>0</v>
      </c>
      <c r="D722" s="273"/>
    </row>
    <row r="723" spans="1:4">
      <c r="A723" s="271" t="s">
        <v>417</v>
      </c>
      <c r="B723" s="272" t="s">
        <v>418</v>
      </c>
      <c r="C723" s="250">
        <v>0</v>
      </c>
      <c r="D723" s="273"/>
    </row>
    <row r="724" spans="1:4" ht="25.5">
      <c r="A724" s="271" t="s">
        <v>419</v>
      </c>
      <c r="B724" s="272" t="s">
        <v>420</v>
      </c>
      <c r="C724" s="250">
        <v>0</v>
      </c>
      <c r="D724" s="273"/>
    </row>
    <row r="725" spans="1:4">
      <c r="A725" s="271" t="s">
        <v>421</v>
      </c>
      <c r="B725" s="272" t="s">
        <v>422</v>
      </c>
      <c r="C725" s="250">
        <v>0</v>
      </c>
      <c r="D725" s="273"/>
    </row>
    <row r="726" spans="1:4">
      <c r="A726" s="271" t="s">
        <v>423</v>
      </c>
      <c r="B726" s="272" t="s">
        <v>424</v>
      </c>
      <c r="C726" s="250">
        <v>0</v>
      </c>
      <c r="D726" s="273"/>
    </row>
    <row r="727" spans="1:4" ht="25.5">
      <c r="A727" s="271" t="s">
        <v>425</v>
      </c>
      <c r="B727" s="272" t="s">
        <v>426</v>
      </c>
      <c r="C727" s="250">
        <v>0</v>
      </c>
      <c r="D727" s="273"/>
    </row>
    <row r="728" spans="1:4">
      <c r="A728" s="284"/>
      <c r="B728" s="275"/>
      <c r="C728" s="250"/>
      <c r="D728" s="273"/>
    </row>
    <row r="729" spans="1:4" ht="25.5">
      <c r="A729" s="280" t="s">
        <v>427</v>
      </c>
      <c r="B729" s="266" t="s">
        <v>428</v>
      </c>
      <c r="C729" s="270">
        <f>SUM(C730:C731)</f>
        <v>0</v>
      </c>
      <c r="D729" s="268"/>
    </row>
    <row r="730" spans="1:4">
      <c r="A730" s="271" t="s">
        <v>429</v>
      </c>
      <c r="B730" s="272" t="s">
        <v>430</v>
      </c>
      <c r="C730" s="250">
        <v>0</v>
      </c>
      <c r="D730" s="273"/>
    </row>
    <row r="731" spans="1:4">
      <c r="A731" s="271" t="s">
        <v>431</v>
      </c>
      <c r="B731" s="272" t="s">
        <v>432</v>
      </c>
      <c r="C731" s="250">
        <v>0</v>
      </c>
      <c r="D731" s="273"/>
    </row>
    <row r="732" spans="1:4">
      <c r="A732" s="284"/>
      <c r="B732" s="275"/>
      <c r="C732" s="250"/>
      <c r="D732" s="273"/>
    </row>
    <row r="733" spans="1:4" ht="25.5">
      <c r="A733" s="280" t="s">
        <v>433</v>
      </c>
      <c r="B733" s="266" t="s">
        <v>434</v>
      </c>
      <c r="C733" s="270">
        <f>SUM(C734:C737)</f>
        <v>0</v>
      </c>
      <c r="D733" s="268"/>
    </row>
    <row r="734" spans="1:4">
      <c r="A734" s="271" t="s">
        <v>435</v>
      </c>
      <c r="B734" s="272" t="s">
        <v>436</v>
      </c>
      <c r="C734" s="250">
        <v>0</v>
      </c>
      <c r="D734" s="273"/>
    </row>
    <row r="735" spans="1:4">
      <c r="A735" s="271" t="s">
        <v>437</v>
      </c>
      <c r="B735" s="272" t="s">
        <v>438</v>
      </c>
      <c r="C735" s="250">
        <v>0</v>
      </c>
      <c r="D735" s="273"/>
    </row>
    <row r="736" spans="1:4">
      <c r="A736" s="271" t="s">
        <v>439</v>
      </c>
      <c r="B736" s="272" t="s">
        <v>440</v>
      </c>
      <c r="C736" s="250">
        <v>0</v>
      </c>
      <c r="D736" s="273"/>
    </row>
    <row r="737" spans="1:4" ht="25.5">
      <c r="A737" s="271" t="s">
        <v>441</v>
      </c>
      <c r="B737" s="272" t="s">
        <v>442</v>
      </c>
      <c r="C737" s="250">
        <v>0</v>
      </c>
      <c r="D737" s="273"/>
    </row>
    <row r="738" spans="1:4">
      <c r="A738" s="284"/>
      <c r="B738" s="275"/>
      <c r="C738" s="250"/>
      <c r="D738" s="273"/>
    </row>
    <row r="739" spans="1:4" ht="25.5">
      <c r="A739" s="280" t="s">
        <v>443</v>
      </c>
      <c r="B739" s="266" t="s">
        <v>444</v>
      </c>
      <c r="C739" s="270">
        <f>SUM(C740:C747)</f>
        <v>0</v>
      </c>
      <c r="D739" s="268"/>
    </row>
    <row r="740" spans="1:4">
      <c r="A740" s="271" t="s">
        <v>445</v>
      </c>
      <c r="B740" s="272" t="s">
        <v>446</v>
      </c>
      <c r="C740" s="250"/>
      <c r="D740" s="273"/>
    </row>
    <row r="741" spans="1:4" ht="25.5">
      <c r="A741" s="271" t="s">
        <v>447</v>
      </c>
      <c r="B741" s="272" t="s">
        <v>448</v>
      </c>
      <c r="C741" s="250">
        <v>0</v>
      </c>
      <c r="D741" s="273"/>
    </row>
    <row r="742" spans="1:4">
      <c r="A742" s="271" t="s">
        <v>449</v>
      </c>
      <c r="B742" s="272" t="s">
        <v>450</v>
      </c>
      <c r="C742" s="250">
        <v>0</v>
      </c>
      <c r="D742" s="273"/>
    </row>
    <row r="743" spans="1:4">
      <c r="A743" s="271" t="s">
        <v>451</v>
      </c>
      <c r="B743" s="272" t="s">
        <v>452</v>
      </c>
      <c r="C743" s="250">
        <v>0</v>
      </c>
      <c r="D743" s="273"/>
    </row>
    <row r="744" spans="1:4">
      <c r="A744" s="271" t="s">
        <v>453</v>
      </c>
      <c r="B744" s="272" t="s">
        <v>454</v>
      </c>
      <c r="C744" s="250">
        <v>0</v>
      </c>
      <c r="D744" s="273"/>
    </row>
    <row r="745" spans="1:4" ht="25.5">
      <c r="A745" s="271" t="s">
        <v>455</v>
      </c>
      <c r="B745" s="272" t="s">
        <v>456</v>
      </c>
      <c r="C745" s="250">
        <v>0</v>
      </c>
      <c r="D745" s="273"/>
    </row>
    <row r="746" spans="1:4">
      <c r="A746" s="271" t="s">
        <v>457</v>
      </c>
      <c r="B746" s="272" t="s">
        <v>458</v>
      </c>
      <c r="C746" s="250">
        <v>0</v>
      </c>
      <c r="D746" s="273"/>
    </row>
    <row r="747" spans="1:4">
      <c r="A747" s="271" t="s">
        <v>459</v>
      </c>
      <c r="B747" s="272" t="s">
        <v>460</v>
      </c>
      <c r="C747" s="250">
        <v>0</v>
      </c>
      <c r="D747" s="273"/>
    </row>
    <row r="748" spans="1:4">
      <c r="A748" s="271"/>
      <c r="B748" s="275"/>
      <c r="C748" s="250"/>
      <c r="D748" s="273"/>
    </row>
    <row r="749" spans="1:4">
      <c r="A749" s="265">
        <v>5</v>
      </c>
      <c r="B749" s="285" t="s">
        <v>461</v>
      </c>
      <c r="C749" s="270">
        <f>SUM(C751+C761+C771+C776)</f>
        <v>0</v>
      </c>
      <c r="D749" s="268"/>
    </row>
    <row r="750" spans="1:4">
      <c r="A750" s="284"/>
      <c r="B750" s="275"/>
      <c r="C750" s="250"/>
      <c r="D750" s="273"/>
    </row>
    <row r="751" spans="1:4">
      <c r="A751" s="286" t="s">
        <v>462</v>
      </c>
      <c r="B751" s="266" t="s">
        <v>463</v>
      </c>
      <c r="C751" s="270">
        <f>SUM(C752:C759)</f>
        <v>0</v>
      </c>
      <c r="D751" s="268"/>
    </row>
    <row r="752" spans="1:4">
      <c r="A752" s="287" t="s">
        <v>464</v>
      </c>
      <c r="B752" s="272" t="s">
        <v>465</v>
      </c>
      <c r="C752" s="250">
        <v>0</v>
      </c>
      <c r="D752" s="273"/>
    </row>
    <row r="753" spans="1:4">
      <c r="A753" s="287" t="s">
        <v>466</v>
      </c>
      <c r="B753" s="272" t="s">
        <v>467</v>
      </c>
      <c r="C753" s="250">
        <v>0</v>
      </c>
      <c r="D753" s="273"/>
    </row>
    <row r="754" spans="1:4">
      <c r="A754" s="287" t="s">
        <v>468</v>
      </c>
      <c r="B754" s="272" t="s">
        <v>469</v>
      </c>
      <c r="C754" s="250"/>
      <c r="D754" s="273"/>
    </row>
    <row r="755" spans="1:4">
      <c r="A755" s="287" t="s">
        <v>470</v>
      </c>
      <c r="B755" s="272" t="s">
        <v>471</v>
      </c>
      <c r="C755" s="250"/>
      <c r="D755" s="273"/>
    </row>
    <row r="756" spans="1:4">
      <c r="A756" s="287" t="s">
        <v>472</v>
      </c>
      <c r="B756" s="272" t="s">
        <v>473</v>
      </c>
      <c r="C756" s="250"/>
      <c r="D756" s="273"/>
    </row>
    <row r="757" spans="1:4" ht="25.5">
      <c r="A757" s="287" t="s">
        <v>474</v>
      </c>
      <c r="B757" s="272" t="s">
        <v>475</v>
      </c>
      <c r="C757" s="250"/>
      <c r="D757" s="273"/>
    </row>
    <row r="758" spans="1:4" ht="25.5">
      <c r="A758" s="287" t="s">
        <v>476</v>
      </c>
      <c r="B758" s="272" t="s">
        <v>477</v>
      </c>
      <c r="C758" s="250"/>
      <c r="D758" s="273"/>
    </row>
    <row r="759" spans="1:4">
      <c r="A759" s="287" t="s">
        <v>478</v>
      </c>
      <c r="B759" s="272" t="s">
        <v>479</v>
      </c>
      <c r="C759" s="250">
        <v>0</v>
      </c>
      <c r="D759" s="273"/>
    </row>
    <row r="760" spans="1:4">
      <c r="A760" s="287"/>
      <c r="B760" s="272"/>
      <c r="C760" s="250"/>
      <c r="D760" s="273"/>
    </row>
    <row r="761" spans="1:4" ht="25.5">
      <c r="A761" s="286" t="s">
        <v>480</v>
      </c>
      <c r="B761" s="266" t="s">
        <v>481</v>
      </c>
      <c r="C761" s="270">
        <f>SUM(C762:C769)</f>
        <v>0</v>
      </c>
      <c r="D761" s="268"/>
    </row>
    <row r="762" spans="1:4">
      <c r="A762" s="287" t="s">
        <v>482</v>
      </c>
      <c r="B762" s="272" t="s">
        <v>483</v>
      </c>
      <c r="C762" s="250">
        <v>0</v>
      </c>
      <c r="D762" s="273"/>
    </row>
    <row r="763" spans="1:4">
      <c r="A763" s="287" t="s">
        <v>484</v>
      </c>
      <c r="B763" s="272" t="s">
        <v>485</v>
      </c>
      <c r="C763" s="250">
        <v>0</v>
      </c>
      <c r="D763" s="273"/>
    </row>
    <row r="764" spans="1:4">
      <c r="A764" s="287" t="s">
        <v>486</v>
      </c>
      <c r="B764" s="272" t="s">
        <v>487</v>
      </c>
      <c r="C764" s="250">
        <v>0</v>
      </c>
      <c r="D764" s="273"/>
    </row>
    <row r="765" spans="1:4">
      <c r="A765" s="287" t="s">
        <v>488</v>
      </c>
      <c r="B765" s="272" t="s">
        <v>489</v>
      </c>
      <c r="C765" s="250">
        <v>0</v>
      </c>
      <c r="D765" s="273"/>
    </row>
    <row r="766" spans="1:4">
      <c r="A766" s="287" t="s">
        <v>490</v>
      </c>
      <c r="B766" s="272" t="s">
        <v>491</v>
      </c>
      <c r="C766" s="250">
        <v>0</v>
      </c>
      <c r="D766" s="273"/>
    </row>
    <row r="767" spans="1:4">
      <c r="A767" s="287" t="s">
        <v>492</v>
      </c>
      <c r="B767" s="272" t="s">
        <v>493</v>
      </c>
      <c r="C767" s="250">
        <v>0</v>
      </c>
      <c r="D767" s="273"/>
    </row>
    <row r="768" spans="1:4">
      <c r="A768" s="287" t="s">
        <v>494</v>
      </c>
      <c r="B768" s="272" t="s">
        <v>495</v>
      </c>
      <c r="C768" s="250">
        <v>0</v>
      </c>
      <c r="D768" s="273"/>
    </row>
    <row r="769" spans="1:4" ht="25.5">
      <c r="A769" s="287" t="s">
        <v>496</v>
      </c>
      <c r="B769" s="272" t="s">
        <v>497</v>
      </c>
      <c r="C769" s="250">
        <v>0</v>
      </c>
      <c r="D769" s="273"/>
    </row>
    <row r="770" spans="1:4">
      <c r="A770" s="287"/>
      <c r="B770" s="272"/>
      <c r="C770" s="250"/>
      <c r="D770" s="273"/>
    </row>
    <row r="771" spans="1:4">
      <c r="A771" s="286" t="s">
        <v>498</v>
      </c>
      <c r="B771" s="266" t="s">
        <v>499</v>
      </c>
      <c r="C771" s="270">
        <f>SUM(C772:C774)</f>
        <v>0</v>
      </c>
      <c r="D771" s="268"/>
    </row>
    <row r="772" spans="1:4">
      <c r="A772" s="287" t="s">
        <v>500</v>
      </c>
      <c r="B772" s="272" t="s">
        <v>501</v>
      </c>
      <c r="C772" s="250">
        <v>0</v>
      </c>
      <c r="D772" s="273"/>
    </row>
    <row r="773" spans="1:4">
      <c r="A773" s="287" t="s">
        <v>502</v>
      </c>
      <c r="B773" s="272" t="s">
        <v>503</v>
      </c>
      <c r="C773" s="250">
        <v>0</v>
      </c>
      <c r="D773" s="273"/>
    </row>
    <row r="774" spans="1:4">
      <c r="A774" s="287" t="s">
        <v>504</v>
      </c>
      <c r="B774" s="272" t="s">
        <v>505</v>
      </c>
      <c r="C774" s="250">
        <v>0</v>
      </c>
      <c r="D774" s="273"/>
    </row>
    <row r="775" spans="1:4">
      <c r="A775" s="287"/>
      <c r="B775" s="272"/>
      <c r="C775" s="250"/>
      <c r="D775" s="273"/>
    </row>
    <row r="776" spans="1:4">
      <c r="A776" s="286" t="s">
        <v>506</v>
      </c>
      <c r="B776" s="266" t="s">
        <v>507</v>
      </c>
      <c r="C776" s="270">
        <f>SUM(C777:C780)</f>
        <v>0</v>
      </c>
      <c r="D776" s="268"/>
    </row>
    <row r="777" spans="1:4">
      <c r="A777" s="287" t="s">
        <v>508</v>
      </c>
      <c r="B777" s="272" t="s">
        <v>509</v>
      </c>
      <c r="C777" s="250">
        <v>0</v>
      </c>
      <c r="D777" s="273"/>
    </row>
    <row r="778" spans="1:4">
      <c r="A778" s="287" t="s">
        <v>510</v>
      </c>
      <c r="B778" s="272" t="s">
        <v>511</v>
      </c>
      <c r="C778" s="250">
        <v>0</v>
      </c>
      <c r="D778" s="273"/>
    </row>
    <row r="779" spans="1:4">
      <c r="A779" s="287" t="s">
        <v>512</v>
      </c>
      <c r="B779" s="272" t="s">
        <v>513</v>
      </c>
      <c r="C779" s="250">
        <v>0</v>
      </c>
      <c r="D779" s="273"/>
    </row>
    <row r="780" spans="1:4">
      <c r="A780" s="287" t="s">
        <v>514</v>
      </c>
      <c r="B780" s="272" t="s">
        <v>515</v>
      </c>
      <c r="C780" s="250">
        <v>0</v>
      </c>
      <c r="D780" s="273"/>
    </row>
    <row r="781" spans="1:4">
      <c r="A781" s="288"/>
      <c r="B781" s="288"/>
      <c r="C781" s="288"/>
      <c r="D781" s="288"/>
    </row>
    <row r="782" spans="1:4" ht="33" customHeight="1">
      <c r="A782" s="255" t="s">
        <v>251</v>
      </c>
      <c r="C782" s="256"/>
    </row>
    <row r="783" spans="1:4" ht="25.5">
      <c r="A783" s="289" t="str">
        <f>'1. DireccyConducc '!B34</f>
        <v>Plan de Respuesta a Desastres del Ministerio de Salud</v>
      </c>
      <c r="B783" s="258" t="s">
        <v>252</v>
      </c>
      <c r="C783" s="250">
        <f>SUM(C785,C861,C905)</f>
        <v>0</v>
      </c>
      <c r="D783" s="260"/>
    </row>
    <row r="784" spans="1:4">
      <c r="A784" s="261" t="s">
        <v>253</v>
      </c>
      <c r="B784" s="262" t="s">
        <v>254</v>
      </c>
      <c r="C784" s="263" t="s">
        <v>255</v>
      </c>
      <c r="D784" s="264" t="s">
        <v>256</v>
      </c>
    </row>
    <row r="785" spans="1:4">
      <c r="A785" s="265">
        <v>1</v>
      </c>
      <c r="B785" s="266" t="s">
        <v>257</v>
      </c>
      <c r="C785" s="267">
        <f>SUM(C787,C794,C801,C810,C819,C824,C831,C836,C847,C853)</f>
        <v>0</v>
      </c>
      <c r="D785" s="268"/>
    </row>
    <row r="786" spans="1:4">
      <c r="A786" s="265"/>
      <c r="B786" s="283"/>
      <c r="C786" s="270"/>
      <c r="D786" s="268"/>
    </row>
    <row r="787" spans="1:4">
      <c r="A787" s="269" t="s">
        <v>259</v>
      </c>
      <c r="B787" s="266" t="s">
        <v>260</v>
      </c>
      <c r="C787" s="270">
        <f>SUM(C788:C792)</f>
        <v>0</v>
      </c>
      <c r="D787" s="268"/>
    </row>
    <row r="788" spans="1:4">
      <c r="A788" s="271" t="s">
        <v>261</v>
      </c>
      <c r="B788" s="272" t="s">
        <v>262</v>
      </c>
      <c r="C788" s="250">
        <v>0</v>
      </c>
      <c r="D788" s="273"/>
    </row>
    <row r="789" spans="1:4" ht="25.5">
      <c r="A789" s="271" t="s">
        <v>263</v>
      </c>
      <c r="B789" s="272" t="s">
        <v>264</v>
      </c>
      <c r="C789" s="250">
        <v>0</v>
      </c>
      <c r="D789" s="273"/>
    </row>
    <row r="790" spans="1:4">
      <c r="A790" s="271" t="s">
        <v>265</v>
      </c>
      <c r="B790" s="272" t="s">
        <v>266</v>
      </c>
      <c r="C790" s="250">
        <v>0</v>
      </c>
      <c r="D790" s="273"/>
    </row>
    <row r="791" spans="1:4" ht="25.5">
      <c r="A791" s="271" t="s">
        <v>267</v>
      </c>
      <c r="B791" s="272" t="s">
        <v>268</v>
      </c>
      <c r="C791" s="250">
        <v>0</v>
      </c>
      <c r="D791" s="273"/>
    </row>
    <row r="792" spans="1:4">
      <c r="A792" s="271" t="s">
        <v>269</v>
      </c>
      <c r="B792" s="272" t="s">
        <v>270</v>
      </c>
      <c r="C792" s="250">
        <v>0</v>
      </c>
      <c r="D792" s="273"/>
    </row>
    <row r="793" spans="1:4">
      <c r="A793" s="274"/>
      <c r="B793" s="275"/>
      <c r="C793" s="250"/>
      <c r="D793" s="273"/>
    </row>
    <row r="794" spans="1:4">
      <c r="A794" s="269" t="s">
        <v>271</v>
      </c>
      <c r="B794" s="266" t="s">
        <v>272</v>
      </c>
      <c r="C794" s="270">
        <f>SUM(C795:C799)</f>
        <v>0</v>
      </c>
      <c r="D794" s="268"/>
    </row>
    <row r="795" spans="1:4">
      <c r="A795" s="271" t="s">
        <v>273</v>
      </c>
      <c r="B795" s="272" t="s">
        <v>274</v>
      </c>
      <c r="C795" s="250">
        <v>0</v>
      </c>
      <c r="D795" s="273"/>
    </row>
    <row r="796" spans="1:4">
      <c r="A796" s="271" t="s">
        <v>275</v>
      </c>
      <c r="B796" s="272" t="s">
        <v>276</v>
      </c>
      <c r="C796" s="250">
        <v>0</v>
      </c>
      <c r="D796" s="273"/>
    </row>
    <row r="797" spans="1:4">
      <c r="A797" s="271" t="s">
        <v>277</v>
      </c>
      <c r="B797" s="272" t="s">
        <v>278</v>
      </c>
      <c r="C797" s="250">
        <v>0</v>
      </c>
      <c r="D797" s="273"/>
    </row>
    <row r="798" spans="1:4">
      <c r="A798" s="271" t="s">
        <v>279</v>
      </c>
      <c r="B798" s="272" t="s">
        <v>280</v>
      </c>
      <c r="C798" s="250">
        <v>0</v>
      </c>
      <c r="D798" s="273"/>
    </row>
    <row r="799" spans="1:4">
      <c r="A799" s="271" t="s">
        <v>281</v>
      </c>
      <c r="B799" s="272" t="s">
        <v>282</v>
      </c>
      <c r="C799" s="250">
        <v>0</v>
      </c>
      <c r="D799" s="273"/>
    </row>
    <row r="800" spans="1:4">
      <c r="A800" s="274"/>
      <c r="B800" s="275"/>
      <c r="C800" s="270"/>
      <c r="D800" s="268"/>
    </row>
    <row r="801" spans="1:4" ht="25.5">
      <c r="A801" s="269" t="s">
        <v>283</v>
      </c>
      <c r="B801" s="276" t="s">
        <v>284</v>
      </c>
      <c r="C801" s="270">
        <f>SUM(C802:C808)</f>
        <v>0</v>
      </c>
      <c r="D801" s="268"/>
    </row>
    <row r="802" spans="1:4">
      <c r="A802" s="271" t="s">
        <v>285</v>
      </c>
      <c r="B802" s="272" t="s">
        <v>286</v>
      </c>
      <c r="C802" s="250">
        <v>0</v>
      </c>
      <c r="D802" s="273"/>
    </row>
    <row r="803" spans="1:4">
      <c r="A803" s="271" t="s">
        <v>287</v>
      </c>
      <c r="B803" s="272" t="s">
        <v>288</v>
      </c>
      <c r="C803" s="250">
        <v>0</v>
      </c>
      <c r="D803" s="273"/>
    </row>
    <row r="804" spans="1:4">
      <c r="A804" s="271" t="s">
        <v>289</v>
      </c>
      <c r="B804" s="272" t="s">
        <v>290</v>
      </c>
      <c r="C804" s="250"/>
      <c r="D804" s="273"/>
    </row>
    <row r="805" spans="1:4">
      <c r="A805" s="271" t="s">
        <v>291</v>
      </c>
      <c r="B805" s="272" t="s">
        <v>292</v>
      </c>
      <c r="C805" s="250">
        <v>0</v>
      </c>
      <c r="D805" s="273"/>
    </row>
    <row r="806" spans="1:4">
      <c r="A806" s="271" t="s">
        <v>293</v>
      </c>
      <c r="B806" s="272" t="s">
        <v>294</v>
      </c>
      <c r="C806" s="250">
        <v>0</v>
      </c>
      <c r="D806" s="273"/>
    </row>
    <row r="807" spans="1:4" ht="25.5">
      <c r="A807" s="271" t="s">
        <v>295</v>
      </c>
      <c r="B807" s="272" t="s">
        <v>296</v>
      </c>
      <c r="C807" s="250">
        <v>0</v>
      </c>
      <c r="D807" s="273"/>
    </row>
    <row r="808" spans="1:4" ht="25.5">
      <c r="A808" s="271" t="s">
        <v>297</v>
      </c>
      <c r="B808" s="272" t="s">
        <v>298</v>
      </c>
      <c r="C808" s="250">
        <v>0</v>
      </c>
      <c r="D808" s="273"/>
    </row>
    <row r="809" spans="1:4">
      <c r="A809" s="274"/>
      <c r="B809" s="275"/>
      <c r="C809" s="250"/>
      <c r="D809" s="273"/>
    </row>
    <row r="810" spans="1:4">
      <c r="A810" s="269" t="s">
        <v>299</v>
      </c>
      <c r="B810" s="266" t="s">
        <v>300</v>
      </c>
      <c r="C810" s="270">
        <f>SUM(C811:C817)</f>
        <v>0</v>
      </c>
      <c r="D810" s="268"/>
    </row>
    <row r="811" spans="1:4">
      <c r="A811" s="271" t="s">
        <v>301</v>
      </c>
      <c r="B811" s="272" t="s">
        <v>302</v>
      </c>
      <c r="C811" s="250">
        <v>0</v>
      </c>
      <c r="D811" s="273"/>
    </row>
    <row r="812" spans="1:4">
      <c r="A812" s="271" t="s">
        <v>303</v>
      </c>
      <c r="B812" s="272" t="s">
        <v>304</v>
      </c>
      <c r="C812" s="250">
        <v>0</v>
      </c>
      <c r="D812" s="273"/>
    </row>
    <row r="813" spans="1:4">
      <c r="A813" s="271" t="s">
        <v>305</v>
      </c>
      <c r="B813" s="272" t="s">
        <v>306</v>
      </c>
      <c r="C813" s="250">
        <v>0</v>
      </c>
      <c r="D813" s="273"/>
    </row>
    <row r="814" spans="1:4" ht="25.5">
      <c r="A814" s="271" t="s">
        <v>307</v>
      </c>
      <c r="B814" s="272" t="s">
        <v>308</v>
      </c>
      <c r="C814" s="250">
        <v>0</v>
      </c>
      <c r="D814" s="273"/>
    </row>
    <row r="815" spans="1:4" ht="25.5">
      <c r="A815" s="271" t="s">
        <v>309</v>
      </c>
      <c r="B815" s="272" t="s">
        <v>310</v>
      </c>
      <c r="C815" s="250">
        <v>0</v>
      </c>
      <c r="D815" s="273"/>
    </row>
    <row r="816" spans="1:4">
      <c r="A816" s="271" t="s">
        <v>311</v>
      </c>
      <c r="B816" s="272" t="s">
        <v>312</v>
      </c>
      <c r="C816" s="250">
        <v>0</v>
      </c>
      <c r="D816" s="273"/>
    </row>
    <row r="817" spans="1:4">
      <c r="A817" s="271" t="s">
        <v>313</v>
      </c>
      <c r="B817" s="272" t="s">
        <v>314</v>
      </c>
      <c r="C817" s="250"/>
      <c r="D817" s="273"/>
    </row>
    <row r="818" spans="1:4">
      <c r="A818" s="274"/>
      <c r="B818" s="275"/>
      <c r="C818" s="250"/>
      <c r="D818" s="273"/>
    </row>
    <row r="819" spans="1:4">
      <c r="A819" s="269" t="s">
        <v>315</v>
      </c>
      <c r="B819" s="266" t="s">
        <v>316</v>
      </c>
      <c r="C819" s="270">
        <f>SUM(C820++C821+C822)</f>
        <v>0</v>
      </c>
      <c r="D819" s="268"/>
    </row>
    <row r="820" spans="1:4">
      <c r="A820" s="271" t="s">
        <v>317</v>
      </c>
      <c r="B820" s="272" t="s">
        <v>318</v>
      </c>
      <c r="C820" s="250">
        <v>0</v>
      </c>
      <c r="D820" s="273"/>
    </row>
    <row r="821" spans="1:4">
      <c r="A821" s="271" t="s">
        <v>319</v>
      </c>
      <c r="B821" s="272" t="s">
        <v>320</v>
      </c>
      <c r="C821" s="250">
        <v>0</v>
      </c>
      <c r="D821" s="273"/>
    </row>
    <row r="822" spans="1:4">
      <c r="A822" s="271" t="s">
        <v>321</v>
      </c>
      <c r="B822" s="272" t="s">
        <v>322</v>
      </c>
      <c r="C822" s="250">
        <v>0</v>
      </c>
      <c r="D822" s="273"/>
    </row>
    <row r="823" spans="1:4">
      <c r="A823" s="274"/>
      <c r="B823" s="275"/>
      <c r="C823" s="250"/>
      <c r="D823" s="273"/>
    </row>
    <row r="824" spans="1:4" ht="25.5">
      <c r="A824" s="269" t="s">
        <v>323</v>
      </c>
      <c r="B824" s="266" t="s">
        <v>324</v>
      </c>
      <c r="C824" s="270">
        <f>SUM(C825+C828+C829)</f>
        <v>0</v>
      </c>
      <c r="D824" s="268"/>
    </row>
    <row r="825" spans="1:4">
      <c r="A825" s="271" t="s">
        <v>325</v>
      </c>
      <c r="B825" s="275" t="s">
        <v>326</v>
      </c>
      <c r="C825" s="270">
        <f>SUM(C826:C827)</f>
        <v>0</v>
      </c>
      <c r="D825" s="268"/>
    </row>
    <row r="826" spans="1:4">
      <c r="A826" s="274" t="s">
        <v>327</v>
      </c>
      <c r="B826" s="275" t="s">
        <v>328</v>
      </c>
      <c r="C826" s="250">
        <v>0</v>
      </c>
      <c r="D826" s="273"/>
    </row>
    <row r="827" spans="1:4" ht="25.5">
      <c r="A827" s="274" t="s">
        <v>329</v>
      </c>
      <c r="B827" s="275" t="s">
        <v>330</v>
      </c>
      <c r="C827" s="250">
        <v>0</v>
      </c>
      <c r="D827" s="273"/>
    </row>
    <row r="828" spans="1:4">
      <c r="A828" s="271" t="s">
        <v>331</v>
      </c>
      <c r="B828" s="272" t="s">
        <v>332</v>
      </c>
      <c r="C828" s="250">
        <v>0</v>
      </c>
      <c r="D828" s="273"/>
    </row>
    <row r="829" spans="1:4">
      <c r="A829" s="271" t="s">
        <v>333</v>
      </c>
      <c r="B829" s="272" t="s">
        <v>334</v>
      </c>
      <c r="C829" s="250">
        <v>0</v>
      </c>
      <c r="D829" s="273"/>
    </row>
    <row r="830" spans="1:4">
      <c r="A830" s="274"/>
      <c r="B830" s="275"/>
      <c r="C830" s="250"/>
      <c r="D830" s="273"/>
    </row>
    <row r="831" spans="1:4">
      <c r="A831" s="269" t="s">
        <v>335</v>
      </c>
      <c r="B831" s="266" t="s">
        <v>336</v>
      </c>
      <c r="C831" s="267" t="s">
        <v>337</v>
      </c>
      <c r="D831" s="268"/>
    </row>
    <row r="832" spans="1:4">
      <c r="A832" s="271" t="s">
        <v>338</v>
      </c>
      <c r="B832" s="272" t="s">
        <v>339</v>
      </c>
      <c r="C832" s="277" t="s">
        <v>337</v>
      </c>
      <c r="D832" s="273"/>
    </row>
    <row r="833" spans="1:4">
      <c r="A833" s="271" t="s">
        <v>340</v>
      </c>
      <c r="B833" s="272" t="s">
        <v>341</v>
      </c>
      <c r="C833" s="250">
        <v>0</v>
      </c>
      <c r="D833" s="273"/>
    </row>
    <row r="834" spans="1:4">
      <c r="A834" s="271" t="s">
        <v>342</v>
      </c>
      <c r="B834" s="272" t="s">
        <v>343</v>
      </c>
      <c r="C834" s="250">
        <v>0</v>
      </c>
      <c r="D834" s="273"/>
    </row>
    <row r="835" spans="1:4">
      <c r="A835" s="274"/>
      <c r="B835" s="275"/>
      <c r="C835" s="250"/>
      <c r="D835" s="273"/>
    </row>
    <row r="836" spans="1:4">
      <c r="A836" s="269" t="s">
        <v>344</v>
      </c>
      <c r="B836" s="266" t="s">
        <v>345</v>
      </c>
      <c r="C836" s="270">
        <f>SUM(C837:C845)</f>
        <v>0</v>
      </c>
      <c r="D836" s="268"/>
    </row>
    <row r="837" spans="1:4">
      <c r="A837" s="271" t="s">
        <v>346</v>
      </c>
      <c r="B837" s="272" t="s">
        <v>347</v>
      </c>
      <c r="C837" s="250">
        <v>0</v>
      </c>
      <c r="D837" s="273"/>
    </row>
    <row r="838" spans="1:4">
      <c r="A838" s="271" t="s">
        <v>348</v>
      </c>
      <c r="B838" s="272" t="s">
        <v>349</v>
      </c>
      <c r="C838" s="250">
        <v>0</v>
      </c>
      <c r="D838" s="273"/>
    </row>
    <row r="839" spans="1:4">
      <c r="A839" s="271" t="s">
        <v>350</v>
      </c>
      <c r="B839" s="272" t="s">
        <v>351</v>
      </c>
      <c r="C839" s="250">
        <v>0</v>
      </c>
      <c r="D839" s="273"/>
    </row>
    <row r="840" spans="1:4" ht="25.5">
      <c r="A840" s="271" t="s">
        <v>352</v>
      </c>
      <c r="B840" s="272" t="s">
        <v>353</v>
      </c>
      <c r="C840" s="250">
        <v>0</v>
      </c>
      <c r="D840" s="273"/>
    </row>
    <row r="841" spans="1:4" ht="25.5">
      <c r="A841" s="271" t="s">
        <v>354</v>
      </c>
      <c r="B841" s="272" t="s">
        <v>355</v>
      </c>
      <c r="C841" s="250">
        <v>0</v>
      </c>
      <c r="D841" s="273"/>
    </row>
    <row r="842" spans="1:4" ht="25.5">
      <c r="A842" s="271" t="s">
        <v>356</v>
      </c>
      <c r="B842" s="272" t="s">
        <v>357</v>
      </c>
      <c r="C842" s="250">
        <v>0</v>
      </c>
      <c r="D842" s="273"/>
    </row>
    <row r="843" spans="1:4">
      <c r="A843" s="271" t="s">
        <v>358</v>
      </c>
      <c r="B843" s="272" t="s">
        <v>359</v>
      </c>
      <c r="C843" s="250">
        <v>0</v>
      </c>
      <c r="D843" s="273"/>
    </row>
    <row r="844" spans="1:4" ht="25.5">
      <c r="A844" s="271" t="s">
        <v>360</v>
      </c>
      <c r="B844" s="272" t="s">
        <v>361</v>
      </c>
      <c r="C844" s="250">
        <v>0</v>
      </c>
      <c r="D844" s="273"/>
    </row>
    <row r="845" spans="1:4" ht="25.5">
      <c r="A845" s="271" t="s">
        <v>362</v>
      </c>
      <c r="B845" s="272" t="s">
        <v>363</v>
      </c>
      <c r="C845" s="250">
        <v>0</v>
      </c>
      <c r="D845" s="273"/>
    </row>
    <row r="846" spans="1:4">
      <c r="A846" s="274"/>
      <c r="B846" s="275"/>
      <c r="C846" s="250"/>
      <c r="D846" s="273"/>
    </row>
    <row r="847" spans="1:4">
      <c r="A847" s="269" t="s">
        <v>364</v>
      </c>
      <c r="B847" s="266" t="s">
        <v>365</v>
      </c>
      <c r="C847" s="270">
        <f>SUM(C848:C851)</f>
        <v>0</v>
      </c>
      <c r="D847" s="268"/>
    </row>
    <row r="848" spans="1:4">
      <c r="A848" s="271" t="s">
        <v>366</v>
      </c>
      <c r="B848" s="272" t="s">
        <v>367</v>
      </c>
      <c r="C848" s="250">
        <v>0</v>
      </c>
      <c r="D848" s="273"/>
    </row>
    <row r="849" spans="1:4">
      <c r="A849" s="271" t="s">
        <v>368</v>
      </c>
      <c r="B849" s="272" t="s">
        <v>369</v>
      </c>
      <c r="C849" s="250">
        <v>0</v>
      </c>
      <c r="D849" s="273"/>
    </row>
    <row r="850" spans="1:4">
      <c r="A850" s="271" t="s">
        <v>370</v>
      </c>
      <c r="B850" s="272" t="s">
        <v>371</v>
      </c>
      <c r="C850" s="250">
        <v>0</v>
      </c>
      <c r="D850" s="273"/>
    </row>
    <row r="851" spans="1:4">
      <c r="A851" s="271" t="s">
        <v>372</v>
      </c>
      <c r="B851" s="272" t="s">
        <v>373</v>
      </c>
      <c r="C851" s="250">
        <v>0</v>
      </c>
      <c r="D851" s="273"/>
    </row>
    <row r="852" spans="1:4">
      <c r="A852" s="274"/>
      <c r="B852" s="275"/>
      <c r="C852" s="250"/>
      <c r="D852" s="273"/>
    </row>
    <row r="853" spans="1:4">
      <c r="A853" s="269" t="s">
        <v>374</v>
      </c>
      <c r="B853" s="266" t="s">
        <v>375</v>
      </c>
      <c r="C853" s="270">
        <f>SUM(C854:C859)</f>
        <v>0</v>
      </c>
      <c r="D853" s="268"/>
    </row>
    <row r="854" spans="1:4">
      <c r="A854" s="271" t="s">
        <v>376</v>
      </c>
      <c r="B854" s="272" t="s">
        <v>377</v>
      </c>
      <c r="C854" s="250">
        <v>0</v>
      </c>
      <c r="D854" s="273"/>
    </row>
    <row r="855" spans="1:4">
      <c r="A855" s="271" t="s">
        <v>378</v>
      </c>
      <c r="B855" s="272" t="s">
        <v>379</v>
      </c>
      <c r="C855" s="250">
        <v>0</v>
      </c>
      <c r="D855" s="273"/>
    </row>
    <row r="856" spans="1:4">
      <c r="A856" s="271" t="s">
        <v>380</v>
      </c>
      <c r="B856" s="272" t="s">
        <v>381</v>
      </c>
      <c r="C856" s="250">
        <v>0</v>
      </c>
      <c r="D856" s="273"/>
    </row>
    <row r="857" spans="1:4" ht="25.5">
      <c r="A857" s="271" t="s">
        <v>382</v>
      </c>
      <c r="B857" s="272" t="s">
        <v>383</v>
      </c>
      <c r="C857" s="250">
        <v>0</v>
      </c>
      <c r="D857" s="273"/>
    </row>
    <row r="858" spans="1:4">
      <c r="A858" s="271" t="s">
        <v>384</v>
      </c>
      <c r="B858" s="272" t="s">
        <v>385</v>
      </c>
      <c r="C858" s="250">
        <v>0</v>
      </c>
      <c r="D858" s="273"/>
    </row>
    <row r="859" spans="1:4">
      <c r="A859" s="271" t="s">
        <v>386</v>
      </c>
      <c r="B859" s="272" t="s">
        <v>387</v>
      </c>
      <c r="C859" s="278">
        <v>0</v>
      </c>
      <c r="D859" s="279"/>
    </row>
    <row r="860" spans="1:4">
      <c r="A860" s="280"/>
      <c r="B860" s="281"/>
      <c r="C860" s="282"/>
      <c r="D860" s="260"/>
    </row>
    <row r="861" spans="1:4">
      <c r="A861" s="265">
        <v>2</v>
      </c>
      <c r="B861" s="266" t="s">
        <v>388</v>
      </c>
      <c r="C861" s="270">
        <f>SUM(C863+C870+C876+C885+C889+C895)</f>
        <v>0</v>
      </c>
      <c r="D861" s="268"/>
    </row>
    <row r="862" spans="1:4">
      <c r="A862" s="265"/>
      <c r="B862" s="283"/>
      <c r="C862" s="250"/>
      <c r="D862" s="273"/>
    </row>
    <row r="863" spans="1:4">
      <c r="A863" s="280" t="s">
        <v>389</v>
      </c>
      <c r="B863" s="266" t="s">
        <v>390</v>
      </c>
      <c r="C863" s="270">
        <f>SUM(C864:C868)</f>
        <v>0</v>
      </c>
      <c r="D863" s="268"/>
    </row>
    <row r="864" spans="1:4">
      <c r="A864" s="271" t="s">
        <v>391</v>
      </c>
      <c r="B864" s="272" t="s">
        <v>392</v>
      </c>
      <c r="C864" s="250">
        <v>0</v>
      </c>
      <c r="D864" s="273"/>
    </row>
    <row r="865" spans="1:4">
      <c r="A865" s="271" t="s">
        <v>393</v>
      </c>
      <c r="B865" s="272" t="s">
        <v>394</v>
      </c>
      <c r="C865" s="250">
        <v>0</v>
      </c>
      <c r="D865" s="273"/>
    </row>
    <row r="866" spans="1:4">
      <c r="A866" s="271" t="s">
        <v>395</v>
      </c>
      <c r="B866" s="272" t="s">
        <v>396</v>
      </c>
      <c r="C866" s="250">
        <v>0</v>
      </c>
      <c r="D866" s="273"/>
    </row>
    <row r="867" spans="1:4">
      <c r="A867" s="271" t="s">
        <v>397</v>
      </c>
      <c r="B867" s="272" t="s">
        <v>398</v>
      </c>
      <c r="C867" s="250">
        <v>0</v>
      </c>
      <c r="D867" s="273"/>
    </row>
    <row r="868" spans="1:4">
      <c r="A868" s="271" t="s">
        <v>399</v>
      </c>
      <c r="B868" s="272" t="s">
        <v>400</v>
      </c>
      <c r="C868" s="250">
        <v>0</v>
      </c>
      <c r="D868" s="273"/>
    </row>
    <row r="869" spans="1:4">
      <c r="A869" s="284"/>
      <c r="B869" s="275"/>
      <c r="C869" s="250"/>
      <c r="D869" s="273"/>
    </row>
    <row r="870" spans="1:4" ht="25.5">
      <c r="A870" s="280" t="s">
        <v>401</v>
      </c>
      <c r="B870" s="266" t="s">
        <v>402</v>
      </c>
      <c r="C870" s="270">
        <f>SUM(C871:C874)</f>
        <v>0</v>
      </c>
      <c r="D870" s="268"/>
    </row>
    <row r="871" spans="1:4">
      <c r="A871" s="271" t="s">
        <v>403</v>
      </c>
      <c r="B871" s="272" t="s">
        <v>404</v>
      </c>
      <c r="C871" s="250">
        <v>0</v>
      </c>
      <c r="D871" s="273"/>
    </row>
    <row r="872" spans="1:4">
      <c r="A872" s="271" t="s">
        <v>405</v>
      </c>
      <c r="B872" s="272" t="s">
        <v>406</v>
      </c>
      <c r="C872" s="250">
        <v>0</v>
      </c>
      <c r="D872" s="273"/>
    </row>
    <row r="873" spans="1:4">
      <c r="A873" s="271" t="s">
        <v>407</v>
      </c>
      <c r="B873" s="272" t="s">
        <v>408</v>
      </c>
      <c r="C873" s="250">
        <v>0</v>
      </c>
      <c r="D873" s="273"/>
    </row>
    <row r="874" spans="1:4">
      <c r="A874" s="271" t="s">
        <v>409</v>
      </c>
      <c r="B874" s="272" t="s">
        <v>410</v>
      </c>
      <c r="C874" s="250">
        <v>0</v>
      </c>
      <c r="D874" s="273"/>
    </row>
    <row r="875" spans="1:4">
      <c r="A875" s="284"/>
      <c r="B875" s="275"/>
      <c r="C875" s="250"/>
      <c r="D875" s="273"/>
    </row>
    <row r="876" spans="1:4" ht="25.5">
      <c r="A876" s="280" t="s">
        <v>411</v>
      </c>
      <c r="B876" s="266" t="s">
        <v>412</v>
      </c>
      <c r="C876" s="270">
        <f>SUM(C877:C883)</f>
        <v>0</v>
      </c>
      <c r="D876" s="268"/>
    </row>
    <row r="877" spans="1:4">
      <c r="A877" s="271" t="s">
        <v>413</v>
      </c>
      <c r="B877" s="272" t="s">
        <v>414</v>
      </c>
      <c r="C877" s="250">
        <v>0</v>
      </c>
      <c r="D877" s="273"/>
    </row>
    <row r="878" spans="1:4" ht="25.5">
      <c r="A878" s="271" t="s">
        <v>415</v>
      </c>
      <c r="B878" s="272" t="s">
        <v>416</v>
      </c>
      <c r="C878" s="250">
        <v>0</v>
      </c>
      <c r="D878" s="273"/>
    </row>
    <row r="879" spans="1:4">
      <c r="A879" s="271" t="s">
        <v>417</v>
      </c>
      <c r="B879" s="272" t="s">
        <v>418</v>
      </c>
      <c r="C879" s="250">
        <v>0</v>
      </c>
      <c r="D879" s="273"/>
    </row>
    <row r="880" spans="1:4" ht="25.5">
      <c r="A880" s="271" t="s">
        <v>419</v>
      </c>
      <c r="B880" s="272" t="s">
        <v>420</v>
      </c>
      <c r="C880" s="250">
        <v>0</v>
      </c>
      <c r="D880" s="273"/>
    </row>
    <row r="881" spans="1:4">
      <c r="A881" s="271" t="s">
        <v>421</v>
      </c>
      <c r="B881" s="272" t="s">
        <v>422</v>
      </c>
      <c r="C881" s="250">
        <v>0</v>
      </c>
      <c r="D881" s="273"/>
    </row>
    <row r="882" spans="1:4">
      <c r="A882" s="271" t="s">
        <v>423</v>
      </c>
      <c r="B882" s="272" t="s">
        <v>424</v>
      </c>
      <c r="C882" s="250">
        <v>0</v>
      </c>
      <c r="D882" s="273"/>
    </row>
    <row r="883" spans="1:4" ht="25.5">
      <c r="A883" s="271" t="s">
        <v>425</v>
      </c>
      <c r="B883" s="272" t="s">
        <v>426</v>
      </c>
      <c r="C883" s="250">
        <v>0</v>
      </c>
      <c r="D883" s="273"/>
    </row>
    <row r="884" spans="1:4">
      <c r="A884" s="284"/>
      <c r="B884" s="275"/>
      <c r="C884" s="250"/>
      <c r="D884" s="273"/>
    </row>
    <row r="885" spans="1:4" ht="25.5">
      <c r="A885" s="280" t="s">
        <v>427</v>
      </c>
      <c r="B885" s="266" t="s">
        <v>428</v>
      </c>
      <c r="C885" s="270">
        <f>SUM(C886:C887)</f>
        <v>0</v>
      </c>
      <c r="D885" s="268"/>
    </row>
    <row r="886" spans="1:4">
      <c r="A886" s="271" t="s">
        <v>429</v>
      </c>
      <c r="B886" s="272" t="s">
        <v>430</v>
      </c>
      <c r="C886" s="250">
        <v>0</v>
      </c>
      <c r="D886" s="273"/>
    </row>
    <row r="887" spans="1:4">
      <c r="A887" s="271" t="s">
        <v>431</v>
      </c>
      <c r="B887" s="272" t="s">
        <v>432</v>
      </c>
      <c r="C887" s="250">
        <v>0</v>
      </c>
      <c r="D887" s="273"/>
    </row>
    <row r="888" spans="1:4">
      <c r="A888" s="284"/>
      <c r="B888" s="275"/>
      <c r="C888" s="250"/>
      <c r="D888" s="273"/>
    </row>
    <row r="889" spans="1:4" ht="25.5">
      <c r="A889" s="280" t="s">
        <v>433</v>
      </c>
      <c r="B889" s="266" t="s">
        <v>434</v>
      </c>
      <c r="C889" s="270">
        <f>SUM(C890:C893)</f>
        <v>0</v>
      </c>
      <c r="D889" s="268"/>
    </row>
    <row r="890" spans="1:4">
      <c r="A890" s="271" t="s">
        <v>435</v>
      </c>
      <c r="B890" s="272" t="s">
        <v>436</v>
      </c>
      <c r="C890" s="250">
        <v>0</v>
      </c>
      <c r="D890" s="273"/>
    </row>
    <row r="891" spans="1:4">
      <c r="A891" s="271" t="s">
        <v>437</v>
      </c>
      <c r="B891" s="272" t="s">
        <v>438</v>
      </c>
      <c r="C891" s="250">
        <v>0</v>
      </c>
      <c r="D891" s="273"/>
    </row>
    <row r="892" spans="1:4">
      <c r="A892" s="271" t="s">
        <v>439</v>
      </c>
      <c r="B892" s="272" t="s">
        <v>440</v>
      </c>
      <c r="C892" s="250">
        <v>0</v>
      </c>
      <c r="D892" s="273"/>
    </row>
    <row r="893" spans="1:4" ht="25.5">
      <c r="A893" s="271" t="s">
        <v>441</v>
      </c>
      <c r="B893" s="272" t="s">
        <v>442</v>
      </c>
      <c r="C893" s="250">
        <v>0</v>
      </c>
      <c r="D893" s="273"/>
    </row>
    <row r="894" spans="1:4">
      <c r="A894" s="284"/>
      <c r="B894" s="275"/>
      <c r="C894" s="250"/>
      <c r="D894" s="273"/>
    </row>
    <row r="895" spans="1:4" ht="25.5">
      <c r="A895" s="280" t="s">
        <v>443</v>
      </c>
      <c r="B895" s="266" t="s">
        <v>444</v>
      </c>
      <c r="C895" s="270">
        <f>SUM(C896:C903)</f>
        <v>0</v>
      </c>
      <c r="D895" s="268"/>
    </row>
    <row r="896" spans="1:4">
      <c r="A896" s="271" t="s">
        <v>445</v>
      </c>
      <c r="B896" s="272" t="s">
        <v>446</v>
      </c>
      <c r="C896" s="250"/>
      <c r="D896" s="273"/>
    </row>
    <row r="897" spans="1:4" ht="25.5">
      <c r="A897" s="271" t="s">
        <v>447</v>
      </c>
      <c r="B897" s="272" t="s">
        <v>448</v>
      </c>
      <c r="C897" s="250">
        <v>0</v>
      </c>
      <c r="D897" s="273"/>
    </row>
    <row r="898" spans="1:4">
      <c r="A898" s="271" t="s">
        <v>449</v>
      </c>
      <c r="B898" s="272" t="s">
        <v>450</v>
      </c>
      <c r="C898" s="250">
        <v>0</v>
      </c>
      <c r="D898" s="273"/>
    </row>
    <row r="899" spans="1:4">
      <c r="A899" s="271" t="s">
        <v>451</v>
      </c>
      <c r="B899" s="272" t="s">
        <v>452</v>
      </c>
      <c r="C899" s="250">
        <v>0</v>
      </c>
      <c r="D899" s="273"/>
    </row>
    <row r="900" spans="1:4">
      <c r="A900" s="271" t="s">
        <v>453</v>
      </c>
      <c r="B900" s="272" t="s">
        <v>454</v>
      </c>
      <c r="C900" s="250">
        <v>0</v>
      </c>
      <c r="D900" s="273"/>
    </row>
    <row r="901" spans="1:4" ht="25.5">
      <c r="A901" s="271" t="s">
        <v>455</v>
      </c>
      <c r="B901" s="272" t="s">
        <v>456</v>
      </c>
      <c r="C901" s="250">
        <v>0</v>
      </c>
      <c r="D901" s="273"/>
    </row>
    <row r="902" spans="1:4">
      <c r="A902" s="271" t="s">
        <v>457</v>
      </c>
      <c r="B902" s="272" t="s">
        <v>458</v>
      </c>
      <c r="C902" s="250">
        <v>0</v>
      </c>
      <c r="D902" s="273"/>
    </row>
    <row r="903" spans="1:4">
      <c r="A903" s="271" t="s">
        <v>459</v>
      </c>
      <c r="B903" s="272" t="s">
        <v>460</v>
      </c>
      <c r="C903" s="250">
        <v>0</v>
      </c>
      <c r="D903" s="273"/>
    </row>
    <row r="904" spans="1:4">
      <c r="A904" s="271"/>
      <c r="B904" s="275"/>
      <c r="C904" s="250"/>
      <c r="D904" s="273"/>
    </row>
    <row r="905" spans="1:4">
      <c r="A905" s="265">
        <v>5</v>
      </c>
      <c r="B905" s="285" t="s">
        <v>461</v>
      </c>
      <c r="C905" s="270">
        <f>SUM(C907+C917+C927+C932)</f>
        <v>0</v>
      </c>
      <c r="D905" s="268"/>
    </row>
    <row r="906" spans="1:4">
      <c r="A906" s="284"/>
      <c r="B906" s="275"/>
      <c r="C906" s="250"/>
      <c r="D906" s="273"/>
    </row>
    <row r="907" spans="1:4">
      <c r="A907" s="286" t="s">
        <v>462</v>
      </c>
      <c r="B907" s="266" t="s">
        <v>463</v>
      </c>
      <c r="C907" s="270">
        <f>SUM(C908:C915)</f>
        <v>0</v>
      </c>
      <c r="D907" s="268"/>
    </row>
    <row r="908" spans="1:4">
      <c r="A908" s="287" t="s">
        <v>464</v>
      </c>
      <c r="B908" s="272" t="s">
        <v>465</v>
      </c>
      <c r="C908" s="250">
        <v>0</v>
      </c>
      <c r="D908" s="273"/>
    </row>
    <row r="909" spans="1:4">
      <c r="A909" s="287" t="s">
        <v>466</v>
      </c>
      <c r="B909" s="272" t="s">
        <v>467</v>
      </c>
      <c r="C909" s="250">
        <v>0</v>
      </c>
      <c r="D909" s="273"/>
    </row>
    <row r="910" spans="1:4">
      <c r="A910" s="287" t="s">
        <v>468</v>
      </c>
      <c r="B910" s="272" t="s">
        <v>469</v>
      </c>
      <c r="C910" s="250"/>
      <c r="D910" s="273"/>
    </row>
    <row r="911" spans="1:4">
      <c r="A911" s="287" t="s">
        <v>470</v>
      </c>
      <c r="B911" s="272" t="s">
        <v>471</v>
      </c>
      <c r="C911" s="250"/>
      <c r="D911" s="273"/>
    </row>
    <row r="912" spans="1:4">
      <c r="A912" s="287" t="s">
        <v>472</v>
      </c>
      <c r="B912" s="272" t="s">
        <v>473</v>
      </c>
      <c r="C912" s="250"/>
      <c r="D912" s="273"/>
    </row>
    <row r="913" spans="1:4" ht="25.5">
      <c r="A913" s="287" t="s">
        <v>474</v>
      </c>
      <c r="B913" s="272" t="s">
        <v>475</v>
      </c>
      <c r="C913" s="250"/>
      <c r="D913" s="273"/>
    </row>
    <row r="914" spans="1:4" ht="25.5">
      <c r="A914" s="287" t="s">
        <v>476</v>
      </c>
      <c r="B914" s="272" t="s">
        <v>477</v>
      </c>
      <c r="C914" s="250"/>
      <c r="D914" s="273"/>
    </row>
    <row r="915" spans="1:4">
      <c r="A915" s="287" t="s">
        <v>478</v>
      </c>
      <c r="B915" s="272" t="s">
        <v>479</v>
      </c>
      <c r="C915" s="250">
        <v>0</v>
      </c>
      <c r="D915" s="273"/>
    </row>
    <row r="916" spans="1:4">
      <c r="A916" s="287"/>
      <c r="B916" s="272"/>
      <c r="C916" s="250"/>
      <c r="D916" s="273"/>
    </row>
    <row r="917" spans="1:4" ht="25.5">
      <c r="A917" s="286" t="s">
        <v>480</v>
      </c>
      <c r="B917" s="266" t="s">
        <v>481</v>
      </c>
      <c r="C917" s="270">
        <f>SUM(C918:C925)</f>
        <v>0</v>
      </c>
      <c r="D917" s="268"/>
    </row>
    <row r="918" spans="1:4">
      <c r="A918" s="287" t="s">
        <v>482</v>
      </c>
      <c r="B918" s="272" t="s">
        <v>483</v>
      </c>
      <c r="C918" s="250">
        <v>0</v>
      </c>
      <c r="D918" s="273"/>
    </row>
    <row r="919" spans="1:4">
      <c r="A919" s="287" t="s">
        <v>484</v>
      </c>
      <c r="B919" s="272" t="s">
        <v>485</v>
      </c>
      <c r="C919" s="250">
        <v>0</v>
      </c>
      <c r="D919" s="273"/>
    </row>
    <row r="920" spans="1:4">
      <c r="A920" s="287" t="s">
        <v>486</v>
      </c>
      <c r="B920" s="272" t="s">
        <v>487</v>
      </c>
      <c r="C920" s="250">
        <v>0</v>
      </c>
      <c r="D920" s="273"/>
    </row>
    <row r="921" spans="1:4">
      <c r="A921" s="287" t="s">
        <v>488</v>
      </c>
      <c r="B921" s="272" t="s">
        <v>489</v>
      </c>
      <c r="C921" s="250">
        <v>0</v>
      </c>
      <c r="D921" s="273"/>
    </row>
    <row r="922" spans="1:4">
      <c r="A922" s="287" t="s">
        <v>490</v>
      </c>
      <c r="B922" s="272" t="s">
        <v>491</v>
      </c>
      <c r="C922" s="250">
        <v>0</v>
      </c>
      <c r="D922" s="273"/>
    </row>
    <row r="923" spans="1:4">
      <c r="A923" s="287" t="s">
        <v>492</v>
      </c>
      <c r="B923" s="272" t="s">
        <v>493</v>
      </c>
      <c r="C923" s="250">
        <v>0</v>
      </c>
      <c r="D923" s="273"/>
    </row>
    <row r="924" spans="1:4">
      <c r="A924" s="287" t="s">
        <v>494</v>
      </c>
      <c r="B924" s="272" t="s">
        <v>495</v>
      </c>
      <c r="C924" s="250">
        <v>0</v>
      </c>
      <c r="D924" s="273"/>
    </row>
    <row r="925" spans="1:4" ht="25.5">
      <c r="A925" s="287" t="s">
        <v>496</v>
      </c>
      <c r="B925" s="272" t="s">
        <v>497</v>
      </c>
      <c r="C925" s="250">
        <v>0</v>
      </c>
      <c r="D925" s="273"/>
    </row>
    <row r="926" spans="1:4">
      <c r="A926" s="287"/>
      <c r="B926" s="272"/>
      <c r="C926" s="250"/>
      <c r="D926" s="273"/>
    </row>
    <row r="927" spans="1:4">
      <c r="A927" s="286" t="s">
        <v>498</v>
      </c>
      <c r="B927" s="266" t="s">
        <v>499</v>
      </c>
      <c r="C927" s="270">
        <f>SUM(C928:C930)</f>
        <v>0</v>
      </c>
      <c r="D927" s="268"/>
    </row>
    <row r="928" spans="1:4">
      <c r="A928" s="287" t="s">
        <v>500</v>
      </c>
      <c r="B928" s="272" t="s">
        <v>501</v>
      </c>
      <c r="C928" s="250">
        <v>0</v>
      </c>
      <c r="D928" s="273"/>
    </row>
    <row r="929" spans="1:4">
      <c r="A929" s="287" t="s">
        <v>502</v>
      </c>
      <c r="B929" s="272" t="s">
        <v>503</v>
      </c>
      <c r="C929" s="250">
        <v>0</v>
      </c>
      <c r="D929" s="273"/>
    </row>
    <row r="930" spans="1:4">
      <c r="A930" s="287" t="s">
        <v>504</v>
      </c>
      <c r="B930" s="272" t="s">
        <v>505</v>
      </c>
      <c r="C930" s="250">
        <v>0</v>
      </c>
      <c r="D930" s="273"/>
    </row>
    <row r="931" spans="1:4">
      <c r="A931" s="287"/>
      <c r="B931" s="272"/>
      <c r="C931" s="250"/>
      <c r="D931" s="273"/>
    </row>
    <row r="932" spans="1:4">
      <c r="A932" s="286" t="s">
        <v>506</v>
      </c>
      <c r="B932" s="266" t="s">
        <v>507</v>
      </c>
      <c r="C932" s="270">
        <f>SUM(C933:C936)</f>
        <v>0</v>
      </c>
      <c r="D932" s="268"/>
    </row>
    <row r="933" spans="1:4">
      <c r="A933" s="287" t="s">
        <v>508</v>
      </c>
      <c r="B933" s="272" t="s">
        <v>509</v>
      </c>
      <c r="C933" s="250">
        <v>0</v>
      </c>
      <c r="D933" s="273"/>
    </row>
    <row r="934" spans="1:4">
      <c r="A934" s="287" t="s">
        <v>510</v>
      </c>
      <c r="B934" s="272" t="s">
        <v>511</v>
      </c>
      <c r="C934" s="250">
        <v>0</v>
      </c>
      <c r="D934" s="273"/>
    </row>
    <row r="935" spans="1:4">
      <c r="A935" s="287" t="s">
        <v>512</v>
      </c>
      <c r="B935" s="272" t="s">
        <v>513</v>
      </c>
      <c r="C935" s="250">
        <v>0</v>
      </c>
      <c r="D935" s="273"/>
    </row>
    <row r="936" spans="1:4">
      <c r="A936" s="287" t="s">
        <v>514</v>
      </c>
      <c r="B936" s="272" t="s">
        <v>515</v>
      </c>
      <c r="C936" s="250">
        <v>0</v>
      </c>
      <c r="D936" s="273"/>
    </row>
    <row r="937" spans="1:4">
      <c r="A937" s="288"/>
      <c r="B937" s="288"/>
      <c r="C937" s="288"/>
      <c r="D937" s="288"/>
    </row>
    <row r="938" spans="1:4" ht="33" customHeight="1">
      <c r="A938" s="255" t="s">
        <v>251</v>
      </c>
      <c r="C938" s="256"/>
    </row>
    <row r="939" spans="1:4" ht="38.25">
      <c r="A939" s="290" t="str">
        <f>'1. DireccyConducc '!B35</f>
        <v xml:space="preserve">Programa de capacitación en Gestión del Riesgo para el Ministerio de Salud </v>
      </c>
      <c r="B939" s="258" t="s">
        <v>252</v>
      </c>
      <c r="C939" s="250">
        <f>SUM(C941,C1017,C1061)</f>
        <v>0</v>
      </c>
      <c r="D939" s="260"/>
    </row>
    <row r="940" spans="1:4">
      <c r="A940" s="261" t="s">
        <v>253</v>
      </c>
      <c r="B940" s="262" t="s">
        <v>254</v>
      </c>
      <c r="C940" s="263" t="s">
        <v>255</v>
      </c>
      <c r="D940" s="264" t="s">
        <v>256</v>
      </c>
    </row>
    <row r="941" spans="1:4">
      <c r="A941" s="265">
        <v>1</v>
      </c>
      <c r="B941" s="266" t="s">
        <v>257</v>
      </c>
      <c r="C941" s="267">
        <f>SUM(C943,C950,C957,C966,C975,C980,C987,C992,C1003,C1009)</f>
        <v>0</v>
      </c>
      <c r="D941" s="268"/>
    </row>
    <row r="942" spans="1:4">
      <c r="A942" s="265"/>
      <c r="B942" s="283"/>
      <c r="C942" s="270"/>
      <c r="D942" s="268"/>
    </row>
    <row r="943" spans="1:4">
      <c r="A943" s="269" t="s">
        <v>259</v>
      </c>
      <c r="B943" s="266" t="s">
        <v>260</v>
      </c>
      <c r="C943" s="270">
        <f>SUM(C944:C948)</f>
        <v>0</v>
      </c>
      <c r="D943" s="268"/>
    </row>
    <row r="944" spans="1:4">
      <c r="A944" s="271" t="s">
        <v>261</v>
      </c>
      <c r="B944" s="272" t="s">
        <v>262</v>
      </c>
      <c r="C944" s="250">
        <v>0</v>
      </c>
      <c r="D944" s="273"/>
    </row>
    <row r="945" spans="1:4" ht="25.5">
      <c r="A945" s="271" t="s">
        <v>263</v>
      </c>
      <c r="B945" s="272" t="s">
        <v>264</v>
      </c>
      <c r="C945" s="250">
        <v>0</v>
      </c>
      <c r="D945" s="273"/>
    </row>
    <row r="946" spans="1:4">
      <c r="A946" s="271" t="s">
        <v>265</v>
      </c>
      <c r="B946" s="272" t="s">
        <v>266</v>
      </c>
      <c r="C946" s="250">
        <v>0</v>
      </c>
      <c r="D946" s="273"/>
    </row>
    <row r="947" spans="1:4" ht="25.5">
      <c r="A947" s="271" t="s">
        <v>267</v>
      </c>
      <c r="B947" s="272" t="s">
        <v>268</v>
      </c>
      <c r="C947" s="250">
        <v>0</v>
      </c>
      <c r="D947" s="273"/>
    </row>
    <row r="948" spans="1:4">
      <c r="A948" s="271" t="s">
        <v>269</v>
      </c>
      <c r="B948" s="272" t="s">
        <v>270</v>
      </c>
      <c r="C948" s="250">
        <v>0</v>
      </c>
      <c r="D948" s="273"/>
    </row>
    <row r="949" spans="1:4">
      <c r="A949" s="274"/>
      <c r="B949" s="275"/>
      <c r="C949" s="250"/>
      <c r="D949" s="273"/>
    </row>
    <row r="950" spans="1:4">
      <c r="A950" s="269" t="s">
        <v>271</v>
      </c>
      <c r="B950" s="266" t="s">
        <v>272</v>
      </c>
      <c r="C950" s="270">
        <f>SUM(C951:C955)</f>
        <v>0</v>
      </c>
      <c r="D950" s="268"/>
    </row>
    <row r="951" spans="1:4">
      <c r="A951" s="271" t="s">
        <v>273</v>
      </c>
      <c r="B951" s="272" t="s">
        <v>274</v>
      </c>
      <c r="C951" s="250">
        <v>0</v>
      </c>
      <c r="D951" s="273"/>
    </row>
    <row r="952" spans="1:4">
      <c r="A952" s="271" t="s">
        <v>275</v>
      </c>
      <c r="B952" s="272" t="s">
        <v>276</v>
      </c>
      <c r="C952" s="250">
        <v>0</v>
      </c>
      <c r="D952" s="273"/>
    </row>
    <row r="953" spans="1:4">
      <c r="A953" s="271" t="s">
        <v>277</v>
      </c>
      <c r="B953" s="272" t="s">
        <v>278</v>
      </c>
      <c r="C953" s="250">
        <v>0</v>
      </c>
      <c r="D953" s="273"/>
    </row>
    <row r="954" spans="1:4">
      <c r="A954" s="271" t="s">
        <v>279</v>
      </c>
      <c r="B954" s="272" t="s">
        <v>280</v>
      </c>
      <c r="C954" s="250">
        <v>0</v>
      </c>
      <c r="D954" s="273"/>
    </row>
    <row r="955" spans="1:4">
      <c r="A955" s="271" t="s">
        <v>281</v>
      </c>
      <c r="B955" s="272" t="s">
        <v>282</v>
      </c>
      <c r="C955" s="250">
        <v>0</v>
      </c>
      <c r="D955" s="273"/>
    </row>
    <row r="956" spans="1:4">
      <c r="A956" s="274"/>
      <c r="B956" s="275"/>
      <c r="C956" s="270"/>
      <c r="D956" s="268"/>
    </row>
    <row r="957" spans="1:4" ht="25.5">
      <c r="A957" s="269" t="s">
        <v>283</v>
      </c>
      <c r="B957" s="276" t="s">
        <v>284</v>
      </c>
      <c r="C957" s="270">
        <f>SUM(C958:C964)</f>
        <v>0</v>
      </c>
      <c r="D957" s="268"/>
    </row>
    <row r="958" spans="1:4">
      <c r="A958" s="271" t="s">
        <v>285</v>
      </c>
      <c r="B958" s="272" t="s">
        <v>286</v>
      </c>
      <c r="C958" s="250">
        <v>0</v>
      </c>
      <c r="D958" s="273"/>
    </row>
    <row r="959" spans="1:4">
      <c r="A959" s="271" t="s">
        <v>287</v>
      </c>
      <c r="B959" s="272" t="s">
        <v>288</v>
      </c>
      <c r="C959" s="250">
        <v>0</v>
      </c>
      <c r="D959" s="273"/>
    </row>
    <row r="960" spans="1:4">
      <c r="A960" s="271" t="s">
        <v>289</v>
      </c>
      <c r="B960" s="272" t="s">
        <v>290</v>
      </c>
      <c r="C960" s="250"/>
      <c r="D960" s="273"/>
    </row>
    <row r="961" spans="1:4">
      <c r="A961" s="271" t="s">
        <v>291</v>
      </c>
      <c r="B961" s="272" t="s">
        <v>292</v>
      </c>
      <c r="C961" s="250">
        <v>0</v>
      </c>
      <c r="D961" s="273"/>
    </row>
    <row r="962" spans="1:4">
      <c r="A962" s="271" t="s">
        <v>293</v>
      </c>
      <c r="B962" s="272" t="s">
        <v>294</v>
      </c>
      <c r="C962" s="250">
        <v>0</v>
      </c>
      <c r="D962" s="273"/>
    </row>
    <row r="963" spans="1:4" ht="25.5">
      <c r="A963" s="271" t="s">
        <v>295</v>
      </c>
      <c r="B963" s="272" t="s">
        <v>296</v>
      </c>
      <c r="C963" s="250">
        <v>0</v>
      </c>
      <c r="D963" s="273"/>
    </row>
    <row r="964" spans="1:4" ht="25.5">
      <c r="A964" s="271" t="s">
        <v>297</v>
      </c>
      <c r="B964" s="272" t="s">
        <v>298</v>
      </c>
      <c r="C964" s="250">
        <v>0</v>
      </c>
      <c r="D964" s="273"/>
    </row>
    <row r="965" spans="1:4">
      <c r="A965" s="274"/>
      <c r="B965" s="275"/>
      <c r="C965" s="250"/>
      <c r="D965" s="273"/>
    </row>
    <row r="966" spans="1:4">
      <c r="A966" s="269" t="s">
        <v>299</v>
      </c>
      <c r="B966" s="266" t="s">
        <v>300</v>
      </c>
      <c r="C966" s="270">
        <f>SUM(C967:C973)</f>
        <v>0</v>
      </c>
      <c r="D966" s="268"/>
    </row>
    <row r="967" spans="1:4">
      <c r="A967" s="271" t="s">
        <v>301</v>
      </c>
      <c r="B967" s="272" t="s">
        <v>302</v>
      </c>
      <c r="C967" s="250">
        <v>0</v>
      </c>
      <c r="D967" s="273"/>
    </row>
    <row r="968" spans="1:4">
      <c r="A968" s="271" t="s">
        <v>303</v>
      </c>
      <c r="B968" s="272" t="s">
        <v>304</v>
      </c>
      <c r="C968" s="250">
        <v>0</v>
      </c>
      <c r="D968" s="273"/>
    </row>
    <row r="969" spans="1:4">
      <c r="A969" s="271" t="s">
        <v>305</v>
      </c>
      <c r="B969" s="272" t="s">
        <v>306</v>
      </c>
      <c r="C969" s="250">
        <v>0</v>
      </c>
      <c r="D969" s="273"/>
    </row>
    <row r="970" spans="1:4" ht="25.5">
      <c r="A970" s="271" t="s">
        <v>307</v>
      </c>
      <c r="B970" s="272" t="s">
        <v>308</v>
      </c>
      <c r="C970" s="250">
        <v>0</v>
      </c>
      <c r="D970" s="273"/>
    </row>
    <row r="971" spans="1:4" ht="25.5">
      <c r="A971" s="271" t="s">
        <v>309</v>
      </c>
      <c r="B971" s="272" t="s">
        <v>310</v>
      </c>
      <c r="C971" s="250">
        <v>0</v>
      </c>
      <c r="D971" s="273"/>
    </row>
    <row r="972" spans="1:4">
      <c r="A972" s="271" t="s">
        <v>311</v>
      </c>
      <c r="B972" s="272" t="s">
        <v>312</v>
      </c>
      <c r="C972" s="250">
        <v>0</v>
      </c>
      <c r="D972" s="273"/>
    </row>
    <row r="973" spans="1:4">
      <c r="A973" s="271" t="s">
        <v>313</v>
      </c>
      <c r="B973" s="272" t="s">
        <v>314</v>
      </c>
      <c r="C973" s="250"/>
      <c r="D973" s="273"/>
    </row>
    <row r="974" spans="1:4">
      <c r="A974" s="274"/>
      <c r="B974" s="275"/>
      <c r="C974" s="250"/>
      <c r="D974" s="273"/>
    </row>
    <row r="975" spans="1:4">
      <c r="A975" s="269" t="s">
        <v>315</v>
      </c>
      <c r="B975" s="266" t="s">
        <v>316</v>
      </c>
      <c r="C975" s="270">
        <f>SUM(C976++C977+C978)</f>
        <v>0</v>
      </c>
      <c r="D975" s="268"/>
    </row>
    <row r="976" spans="1:4">
      <c r="A976" s="271" t="s">
        <v>317</v>
      </c>
      <c r="B976" s="272" t="s">
        <v>318</v>
      </c>
      <c r="C976" s="250">
        <v>0</v>
      </c>
      <c r="D976" s="273"/>
    </row>
    <row r="977" spans="1:4">
      <c r="A977" s="271" t="s">
        <v>319</v>
      </c>
      <c r="B977" s="272" t="s">
        <v>320</v>
      </c>
      <c r="C977" s="250">
        <v>0</v>
      </c>
      <c r="D977" s="273"/>
    </row>
    <row r="978" spans="1:4">
      <c r="A978" s="271" t="s">
        <v>321</v>
      </c>
      <c r="B978" s="272" t="s">
        <v>322</v>
      </c>
      <c r="C978" s="250">
        <v>0</v>
      </c>
      <c r="D978" s="273"/>
    </row>
    <row r="979" spans="1:4">
      <c r="A979" s="274"/>
      <c r="B979" s="275"/>
      <c r="C979" s="250"/>
      <c r="D979" s="273"/>
    </row>
    <row r="980" spans="1:4" ht="25.5">
      <c r="A980" s="269" t="s">
        <v>323</v>
      </c>
      <c r="B980" s="266" t="s">
        <v>324</v>
      </c>
      <c r="C980" s="270">
        <f>SUM(C981+C984+C985)</f>
        <v>0</v>
      </c>
      <c r="D980" s="268"/>
    </row>
    <row r="981" spans="1:4">
      <c r="A981" s="271" t="s">
        <v>325</v>
      </c>
      <c r="B981" s="275" t="s">
        <v>326</v>
      </c>
      <c r="C981" s="270">
        <f>SUM(C982:C983)</f>
        <v>0</v>
      </c>
      <c r="D981" s="268"/>
    </row>
    <row r="982" spans="1:4">
      <c r="A982" s="274" t="s">
        <v>327</v>
      </c>
      <c r="B982" s="275" t="s">
        <v>328</v>
      </c>
      <c r="C982" s="250">
        <v>0</v>
      </c>
      <c r="D982" s="273"/>
    </row>
    <row r="983" spans="1:4" ht="25.5">
      <c r="A983" s="274" t="s">
        <v>329</v>
      </c>
      <c r="B983" s="275" t="s">
        <v>330</v>
      </c>
      <c r="C983" s="250">
        <v>0</v>
      </c>
      <c r="D983" s="273"/>
    </row>
    <row r="984" spans="1:4">
      <c r="A984" s="271" t="s">
        <v>331</v>
      </c>
      <c r="B984" s="272" t="s">
        <v>332</v>
      </c>
      <c r="C984" s="250">
        <v>0</v>
      </c>
      <c r="D984" s="273"/>
    </row>
    <row r="985" spans="1:4">
      <c r="A985" s="271" t="s">
        <v>333</v>
      </c>
      <c r="B985" s="272" t="s">
        <v>334</v>
      </c>
      <c r="C985" s="250">
        <v>0</v>
      </c>
      <c r="D985" s="273"/>
    </row>
    <row r="986" spans="1:4">
      <c r="A986" s="274"/>
      <c r="B986" s="275"/>
      <c r="C986" s="250"/>
      <c r="D986" s="273"/>
    </row>
    <row r="987" spans="1:4">
      <c r="A987" s="269" t="s">
        <v>335</v>
      </c>
      <c r="B987" s="266" t="s">
        <v>336</v>
      </c>
      <c r="C987" s="267" t="s">
        <v>337</v>
      </c>
      <c r="D987" s="268"/>
    </row>
    <row r="988" spans="1:4">
      <c r="A988" s="271" t="s">
        <v>338</v>
      </c>
      <c r="B988" s="272" t="s">
        <v>339</v>
      </c>
      <c r="C988" s="277" t="s">
        <v>337</v>
      </c>
      <c r="D988" s="273"/>
    </row>
    <row r="989" spans="1:4">
      <c r="A989" s="271" t="s">
        <v>340</v>
      </c>
      <c r="B989" s="272" t="s">
        <v>341</v>
      </c>
      <c r="C989" s="250">
        <v>0</v>
      </c>
      <c r="D989" s="273"/>
    </row>
    <row r="990" spans="1:4">
      <c r="A990" s="271" t="s">
        <v>342</v>
      </c>
      <c r="B990" s="272" t="s">
        <v>343</v>
      </c>
      <c r="C990" s="250">
        <v>0</v>
      </c>
      <c r="D990" s="273"/>
    </row>
    <row r="991" spans="1:4">
      <c r="A991" s="274"/>
      <c r="B991" s="275"/>
      <c r="C991" s="250"/>
      <c r="D991" s="273"/>
    </row>
    <row r="992" spans="1:4">
      <c r="A992" s="269" t="s">
        <v>344</v>
      </c>
      <c r="B992" s="266" t="s">
        <v>345</v>
      </c>
      <c r="C992" s="270">
        <f>SUM(C993:C1001)</f>
        <v>0</v>
      </c>
      <c r="D992" s="268"/>
    </row>
    <row r="993" spans="1:4">
      <c r="A993" s="271" t="s">
        <v>346</v>
      </c>
      <c r="B993" s="272" t="s">
        <v>347</v>
      </c>
      <c r="C993" s="250">
        <v>0</v>
      </c>
      <c r="D993" s="273"/>
    </row>
    <row r="994" spans="1:4">
      <c r="A994" s="271" t="s">
        <v>348</v>
      </c>
      <c r="B994" s="272" t="s">
        <v>349</v>
      </c>
      <c r="C994" s="250">
        <v>0</v>
      </c>
      <c r="D994" s="273"/>
    </row>
    <row r="995" spans="1:4">
      <c r="A995" s="271" t="s">
        <v>350</v>
      </c>
      <c r="B995" s="272" t="s">
        <v>351</v>
      </c>
      <c r="C995" s="250">
        <v>0</v>
      </c>
      <c r="D995" s="273"/>
    </row>
    <row r="996" spans="1:4" ht="25.5">
      <c r="A996" s="271" t="s">
        <v>352</v>
      </c>
      <c r="B996" s="272" t="s">
        <v>353</v>
      </c>
      <c r="C996" s="250">
        <v>0</v>
      </c>
      <c r="D996" s="273"/>
    </row>
    <row r="997" spans="1:4" ht="25.5">
      <c r="A997" s="271" t="s">
        <v>354</v>
      </c>
      <c r="B997" s="272" t="s">
        <v>355</v>
      </c>
      <c r="C997" s="250">
        <v>0</v>
      </c>
      <c r="D997" s="273"/>
    </row>
    <row r="998" spans="1:4" ht="25.5">
      <c r="A998" s="271" t="s">
        <v>356</v>
      </c>
      <c r="B998" s="272" t="s">
        <v>357</v>
      </c>
      <c r="C998" s="250">
        <v>0</v>
      </c>
      <c r="D998" s="273"/>
    </row>
    <row r="999" spans="1:4">
      <c r="A999" s="271" t="s">
        <v>358</v>
      </c>
      <c r="B999" s="272" t="s">
        <v>359</v>
      </c>
      <c r="C999" s="250">
        <v>0</v>
      </c>
      <c r="D999" s="273"/>
    </row>
    <row r="1000" spans="1:4" ht="25.5">
      <c r="A1000" s="271" t="s">
        <v>360</v>
      </c>
      <c r="B1000" s="272" t="s">
        <v>361</v>
      </c>
      <c r="C1000" s="250">
        <v>0</v>
      </c>
      <c r="D1000" s="273"/>
    </row>
    <row r="1001" spans="1:4" ht="25.5">
      <c r="A1001" s="271" t="s">
        <v>362</v>
      </c>
      <c r="B1001" s="272" t="s">
        <v>363</v>
      </c>
      <c r="C1001" s="250">
        <v>0</v>
      </c>
      <c r="D1001" s="273"/>
    </row>
    <row r="1002" spans="1:4">
      <c r="A1002" s="274"/>
      <c r="B1002" s="275"/>
      <c r="C1002" s="250"/>
      <c r="D1002" s="273"/>
    </row>
    <row r="1003" spans="1:4">
      <c r="A1003" s="269" t="s">
        <v>364</v>
      </c>
      <c r="B1003" s="266" t="s">
        <v>365</v>
      </c>
      <c r="C1003" s="270">
        <f>SUM(C1004:C1007)</f>
        <v>0</v>
      </c>
      <c r="D1003" s="268"/>
    </row>
    <row r="1004" spans="1:4">
      <c r="A1004" s="271" t="s">
        <v>366</v>
      </c>
      <c r="B1004" s="272" t="s">
        <v>367</v>
      </c>
      <c r="C1004" s="250">
        <v>0</v>
      </c>
      <c r="D1004" s="273"/>
    </row>
    <row r="1005" spans="1:4">
      <c r="A1005" s="271" t="s">
        <v>368</v>
      </c>
      <c r="B1005" s="272" t="s">
        <v>369</v>
      </c>
      <c r="C1005" s="250">
        <v>0</v>
      </c>
      <c r="D1005" s="273"/>
    </row>
    <row r="1006" spans="1:4">
      <c r="A1006" s="271" t="s">
        <v>370</v>
      </c>
      <c r="B1006" s="272" t="s">
        <v>371</v>
      </c>
      <c r="C1006" s="250">
        <v>0</v>
      </c>
      <c r="D1006" s="273"/>
    </row>
    <row r="1007" spans="1:4">
      <c r="A1007" s="271" t="s">
        <v>372</v>
      </c>
      <c r="B1007" s="272" t="s">
        <v>373</v>
      </c>
      <c r="C1007" s="250">
        <v>0</v>
      </c>
      <c r="D1007" s="273"/>
    </row>
    <row r="1008" spans="1:4">
      <c r="A1008" s="274"/>
      <c r="B1008" s="275"/>
      <c r="C1008" s="250"/>
      <c r="D1008" s="273"/>
    </row>
    <row r="1009" spans="1:4">
      <c r="A1009" s="269" t="s">
        <v>374</v>
      </c>
      <c r="B1009" s="266" t="s">
        <v>375</v>
      </c>
      <c r="C1009" s="270">
        <f>SUM(C1010:C1015)</f>
        <v>0</v>
      </c>
      <c r="D1009" s="268"/>
    </row>
    <row r="1010" spans="1:4">
      <c r="A1010" s="271" t="s">
        <v>376</v>
      </c>
      <c r="B1010" s="272" t="s">
        <v>377</v>
      </c>
      <c r="C1010" s="250">
        <v>0</v>
      </c>
      <c r="D1010" s="273"/>
    </row>
    <row r="1011" spans="1:4">
      <c r="A1011" s="271" t="s">
        <v>378</v>
      </c>
      <c r="B1011" s="272" t="s">
        <v>379</v>
      </c>
      <c r="C1011" s="250">
        <v>0</v>
      </c>
      <c r="D1011" s="273"/>
    </row>
    <row r="1012" spans="1:4">
      <c r="A1012" s="271" t="s">
        <v>380</v>
      </c>
      <c r="B1012" s="272" t="s">
        <v>381</v>
      </c>
      <c r="C1012" s="250">
        <v>0</v>
      </c>
      <c r="D1012" s="273"/>
    </row>
    <row r="1013" spans="1:4" ht="25.5">
      <c r="A1013" s="271" t="s">
        <v>382</v>
      </c>
      <c r="B1013" s="272" t="s">
        <v>383</v>
      </c>
      <c r="C1013" s="250">
        <v>0</v>
      </c>
      <c r="D1013" s="273"/>
    </row>
    <row r="1014" spans="1:4">
      <c r="A1014" s="271" t="s">
        <v>384</v>
      </c>
      <c r="B1014" s="272" t="s">
        <v>385</v>
      </c>
      <c r="C1014" s="250">
        <v>0</v>
      </c>
      <c r="D1014" s="273"/>
    </row>
    <row r="1015" spans="1:4">
      <c r="A1015" s="271" t="s">
        <v>386</v>
      </c>
      <c r="B1015" s="272" t="s">
        <v>387</v>
      </c>
      <c r="C1015" s="278">
        <v>0</v>
      </c>
      <c r="D1015" s="279"/>
    </row>
    <row r="1016" spans="1:4">
      <c r="A1016" s="280"/>
      <c r="B1016" s="281"/>
      <c r="C1016" s="282"/>
      <c r="D1016" s="260"/>
    </row>
    <row r="1017" spans="1:4">
      <c r="A1017" s="265">
        <v>2</v>
      </c>
      <c r="B1017" s="266" t="s">
        <v>388</v>
      </c>
      <c r="C1017" s="270">
        <f>SUM(C1019+C1026+C1032+C1041+C1045+C1051)</f>
        <v>0</v>
      </c>
      <c r="D1017" s="268"/>
    </row>
    <row r="1018" spans="1:4">
      <c r="A1018" s="265"/>
      <c r="B1018" s="283"/>
      <c r="C1018" s="250"/>
      <c r="D1018" s="273"/>
    </row>
    <row r="1019" spans="1:4">
      <c r="A1019" s="280" t="s">
        <v>389</v>
      </c>
      <c r="B1019" s="266" t="s">
        <v>390</v>
      </c>
      <c r="C1019" s="270">
        <f>SUM(C1020:C1024)</f>
        <v>0</v>
      </c>
      <c r="D1019" s="268"/>
    </row>
    <row r="1020" spans="1:4">
      <c r="A1020" s="271" t="s">
        <v>391</v>
      </c>
      <c r="B1020" s="272" t="s">
        <v>392</v>
      </c>
      <c r="C1020" s="250">
        <v>0</v>
      </c>
      <c r="D1020" s="273"/>
    </row>
    <row r="1021" spans="1:4">
      <c r="A1021" s="271" t="s">
        <v>393</v>
      </c>
      <c r="B1021" s="272" t="s">
        <v>394</v>
      </c>
      <c r="C1021" s="250">
        <v>0</v>
      </c>
      <c r="D1021" s="273"/>
    </row>
    <row r="1022" spans="1:4">
      <c r="A1022" s="271" t="s">
        <v>395</v>
      </c>
      <c r="B1022" s="272" t="s">
        <v>396</v>
      </c>
      <c r="C1022" s="250">
        <v>0</v>
      </c>
      <c r="D1022" s="273"/>
    </row>
    <row r="1023" spans="1:4">
      <c r="A1023" s="271" t="s">
        <v>397</v>
      </c>
      <c r="B1023" s="272" t="s">
        <v>398</v>
      </c>
      <c r="C1023" s="250">
        <v>0</v>
      </c>
      <c r="D1023" s="273"/>
    </row>
    <row r="1024" spans="1:4">
      <c r="A1024" s="271" t="s">
        <v>399</v>
      </c>
      <c r="B1024" s="272" t="s">
        <v>400</v>
      </c>
      <c r="C1024" s="250">
        <v>0</v>
      </c>
      <c r="D1024" s="273"/>
    </row>
    <row r="1025" spans="1:4">
      <c r="A1025" s="284"/>
      <c r="B1025" s="275"/>
      <c r="C1025" s="250"/>
      <c r="D1025" s="273"/>
    </row>
    <row r="1026" spans="1:4" ht="25.5">
      <c r="A1026" s="280" t="s">
        <v>401</v>
      </c>
      <c r="B1026" s="266" t="s">
        <v>402</v>
      </c>
      <c r="C1026" s="270">
        <f>SUM(C1027:C1030)</f>
        <v>0</v>
      </c>
      <c r="D1026" s="268"/>
    </row>
    <row r="1027" spans="1:4">
      <c r="A1027" s="271" t="s">
        <v>403</v>
      </c>
      <c r="B1027" s="272" t="s">
        <v>404</v>
      </c>
      <c r="C1027" s="250">
        <v>0</v>
      </c>
      <c r="D1027" s="273"/>
    </row>
    <row r="1028" spans="1:4">
      <c r="A1028" s="271" t="s">
        <v>405</v>
      </c>
      <c r="B1028" s="272" t="s">
        <v>406</v>
      </c>
      <c r="C1028" s="250">
        <v>0</v>
      </c>
      <c r="D1028" s="273"/>
    </row>
    <row r="1029" spans="1:4">
      <c r="A1029" s="271" t="s">
        <v>407</v>
      </c>
      <c r="B1029" s="272" t="s">
        <v>408</v>
      </c>
      <c r="C1029" s="250">
        <v>0</v>
      </c>
      <c r="D1029" s="273"/>
    </row>
    <row r="1030" spans="1:4">
      <c r="A1030" s="271" t="s">
        <v>409</v>
      </c>
      <c r="B1030" s="272" t="s">
        <v>410</v>
      </c>
      <c r="C1030" s="250">
        <v>0</v>
      </c>
      <c r="D1030" s="273"/>
    </row>
    <row r="1031" spans="1:4">
      <c r="A1031" s="284"/>
      <c r="B1031" s="275"/>
      <c r="C1031" s="250"/>
      <c r="D1031" s="273"/>
    </row>
    <row r="1032" spans="1:4" ht="25.5">
      <c r="A1032" s="280" t="s">
        <v>411</v>
      </c>
      <c r="B1032" s="266" t="s">
        <v>412</v>
      </c>
      <c r="C1032" s="270">
        <f>SUM(C1033:C1039)</f>
        <v>0</v>
      </c>
      <c r="D1032" s="268"/>
    </row>
    <row r="1033" spans="1:4">
      <c r="A1033" s="271" t="s">
        <v>413</v>
      </c>
      <c r="B1033" s="272" t="s">
        <v>414</v>
      </c>
      <c r="C1033" s="250">
        <v>0</v>
      </c>
      <c r="D1033" s="273"/>
    </row>
    <row r="1034" spans="1:4" ht="25.5">
      <c r="A1034" s="271" t="s">
        <v>415</v>
      </c>
      <c r="B1034" s="272" t="s">
        <v>416</v>
      </c>
      <c r="C1034" s="250">
        <v>0</v>
      </c>
      <c r="D1034" s="273"/>
    </row>
    <row r="1035" spans="1:4">
      <c r="A1035" s="271" t="s">
        <v>417</v>
      </c>
      <c r="B1035" s="272" t="s">
        <v>418</v>
      </c>
      <c r="C1035" s="250">
        <v>0</v>
      </c>
      <c r="D1035" s="273"/>
    </row>
    <row r="1036" spans="1:4" ht="25.5">
      <c r="A1036" s="271" t="s">
        <v>419</v>
      </c>
      <c r="B1036" s="272" t="s">
        <v>420</v>
      </c>
      <c r="C1036" s="250">
        <v>0</v>
      </c>
      <c r="D1036" s="273"/>
    </row>
    <row r="1037" spans="1:4">
      <c r="A1037" s="271" t="s">
        <v>421</v>
      </c>
      <c r="B1037" s="272" t="s">
        <v>422</v>
      </c>
      <c r="C1037" s="250">
        <v>0</v>
      </c>
      <c r="D1037" s="273"/>
    </row>
    <row r="1038" spans="1:4">
      <c r="A1038" s="271" t="s">
        <v>423</v>
      </c>
      <c r="B1038" s="272" t="s">
        <v>424</v>
      </c>
      <c r="C1038" s="250">
        <v>0</v>
      </c>
      <c r="D1038" s="273"/>
    </row>
    <row r="1039" spans="1:4" ht="25.5">
      <c r="A1039" s="271" t="s">
        <v>425</v>
      </c>
      <c r="B1039" s="272" t="s">
        <v>426</v>
      </c>
      <c r="C1039" s="250">
        <v>0</v>
      </c>
      <c r="D1039" s="273"/>
    </row>
    <row r="1040" spans="1:4">
      <c r="A1040" s="284"/>
      <c r="B1040" s="275"/>
      <c r="C1040" s="250"/>
      <c r="D1040" s="273"/>
    </row>
    <row r="1041" spans="1:4" ht="25.5">
      <c r="A1041" s="280" t="s">
        <v>427</v>
      </c>
      <c r="B1041" s="266" t="s">
        <v>428</v>
      </c>
      <c r="C1041" s="270">
        <f>SUM(C1042:C1043)</f>
        <v>0</v>
      </c>
      <c r="D1041" s="268"/>
    </row>
    <row r="1042" spans="1:4">
      <c r="A1042" s="271" t="s">
        <v>429</v>
      </c>
      <c r="B1042" s="272" t="s">
        <v>430</v>
      </c>
      <c r="C1042" s="250">
        <v>0</v>
      </c>
      <c r="D1042" s="273"/>
    </row>
    <row r="1043" spans="1:4">
      <c r="A1043" s="271" t="s">
        <v>431</v>
      </c>
      <c r="B1043" s="272" t="s">
        <v>432</v>
      </c>
      <c r="C1043" s="250">
        <v>0</v>
      </c>
      <c r="D1043" s="273"/>
    </row>
    <row r="1044" spans="1:4">
      <c r="A1044" s="284"/>
      <c r="B1044" s="275"/>
      <c r="C1044" s="250"/>
      <c r="D1044" s="273"/>
    </row>
    <row r="1045" spans="1:4" ht="25.5">
      <c r="A1045" s="280" t="s">
        <v>433</v>
      </c>
      <c r="B1045" s="266" t="s">
        <v>434</v>
      </c>
      <c r="C1045" s="270">
        <f>SUM(C1046:C1049)</f>
        <v>0</v>
      </c>
      <c r="D1045" s="268"/>
    </row>
    <row r="1046" spans="1:4">
      <c r="A1046" s="271" t="s">
        <v>435</v>
      </c>
      <c r="B1046" s="272" t="s">
        <v>436</v>
      </c>
      <c r="C1046" s="250">
        <v>0</v>
      </c>
      <c r="D1046" s="273"/>
    </row>
    <row r="1047" spans="1:4">
      <c r="A1047" s="271" t="s">
        <v>437</v>
      </c>
      <c r="B1047" s="272" t="s">
        <v>438</v>
      </c>
      <c r="C1047" s="250">
        <v>0</v>
      </c>
      <c r="D1047" s="273"/>
    </row>
    <row r="1048" spans="1:4">
      <c r="A1048" s="271" t="s">
        <v>439</v>
      </c>
      <c r="B1048" s="272" t="s">
        <v>440</v>
      </c>
      <c r="C1048" s="250">
        <v>0</v>
      </c>
      <c r="D1048" s="273"/>
    </row>
    <row r="1049" spans="1:4" ht="25.5">
      <c r="A1049" s="271" t="s">
        <v>441</v>
      </c>
      <c r="B1049" s="272" t="s">
        <v>442</v>
      </c>
      <c r="C1049" s="250">
        <v>0</v>
      </c>
      <c r="D1049" s="273"/>
    </row>
    <row r="1050" spans="1:4">
      <c r="A1050" s="284"/>
      <c r="B1050" s="275"/>
      <c r="C1050" s="250"/>
      <c r="D1050" s="273"/>
    </row>
    <row r="1051" spans="1:4" ht="25.5">
      <c r="A1051" s="280" t="s">
        <v>443</v>
      </c>
      <c r="B1051" s="266" t="s">
        <v>444</v>
      </c>
      <c r="C1051" s="270">
        <f>SUM(C1052:C1059)</f>
        <v>0</v>
      </c>
      <c r="D1051" s="268"/>
    </row>
    <row r="1052" spans="1:4">
      <c r="A1052" s="271" t="s">
        <v>445</v>
      </c>
      <c r="B1052" s="272" t="s">
        <v>446</v>
      </c>
      <c r="C1052" s="250"/>
      <c r="D1052" s="273"/>
    </row>
    <row r="1053" spans="1:4" ht="25.5">
      <c r="A1053" s="271" t="s">
        <v>447</v>
      </c>
      <c r="B1053" s="272" t="s">
        <v>448</v>
      </c>
      <c r="C1053" s="250">
        <v>0</v>
      </c>
      <c r="D1053" s="273"/>
    </row>
    <row r="1054" spans="1:4">
      <c r="A1054" s="271" t="s">
        <v>449</v>
      </c>
      <c r="B1054" s="272" t="s">
        <v>450</v>
      </c>
      <c r="C1054" s="250">
        <v>0</v>
      </c>
      <c r="D1054" s="273"/>
    </row>
    <row r="1055" spans="1:4">
      <c r="A1055" s="271" t="s">
        <v>451</v>
      </c>
      <c r="B1055" s="272" t="s">
        <v>452</v>
      </c>
      <c r="C1055" s="250">
        <v>0</v>
      </c>
      <c r="D1055" s="273"/>
    </row>
    <row r="1056" spans="1:4">
      <c r="A1056" s="271" t="s">
        <v>453</v>
      </c>
      <c r="B1056" s="272" t="s">
        <v>454</v>
      </c>
      <c r="C1056" s="250">
        <v>0</v>
      </c>
      <c r="D1056" s="273"/>
    </row>
    <row r="1057" spans="1:4" ht="25.5">
      <c r="A1057" s="271" t="s">
        <v>455</v>
      </c>
      <c r="B1057" s="272" t="s">
        <v>456</v>
      </c>
      <c r="C1057" s="250">
        <v>0</v>
      </c>
      <c r="D1057" s="273"/>
    </row>
    <row r="1058" spans="1:4">
      <c r="A1058" s="271" t="s">
        <v>457</v>
      </c>
      <c r="B1058" s="272" t="s">
        <v>458</v>
      </c>
      <c r="C1058" s="250">
        <v>0</v>
      </c>
      <c r="D1058" s="273"/>
    </row>
    <row r="1059" spans="1:4">
      <c r="A1059" s="271" t="s">
        <v>459</v>
      </c>
      <c r="B1059" s="272" t="s">
        <v>460</v>
      </c>
      <c r="C1059" s="250">
        <v>0</v>
      </c>
      <c r="D1059" s="273"/>
    </row>
    <row r="1060" spans="1:4">
      <c r="A1060" s="271"/>
      <c r="B1060" s="275"/>
      <c r="C1060" s="250"/>
      <c r="D1060" s="273"/>
    </row>
    <row r="1061" spans="1:4">
      <c r="A1061" s="265">
        <v>5</v>
      </c>
      <c r="B1061" s="285" t="s">
        <v>461</v>
      </c>
      <c r="C1061" s="270">
        <f>SUM(C1063+C1073+C1083+C1088)</f>
        <v>0</v>
      </c>
      <c r="D1061" s="268"/>
    </row>
    <row r="1062" spans="1:4">
      <c r="A1062" s="284"/>
      <c r="B1062" s="275"/>
      <c r="C1062" s="250"/>
      <c r="D1062" s="273"/>
    </row>
    <row r="1063" spans="1:4">
      <c r="A1063" s="286" t="s">
        <v>462</v>
      </c>
      <c r="B1063" s="266" t="s">
        <v>463</v>
      </c>
      <c r="C1063" s="270">
        <f>SUM(C1064:C1071)</f>
        <v>0</v>
      </c>
      <c r="D1063" s="268"/>
    </row>
    <row r="1064" spans="1:4">
      <c r="A1064" s="287" t="s">
        <v>464</v>
      </c>
      <c r="B1064" s="272" t="s">
        <v>465</v>
      </c>
      <c r="C1064" s="250">
        <v>0</v>
      </c>
      <c r="D1064" s="273"/>
    </row>
    <row r="1065" spans="1:4">
      <c r="A1065" s="287" t="s">
        <v>466</v>
      </c>
      <c r="B1065" s="272" t="s">
        <v>467</v>
      </c>
      <c r="C1065" s="250">
        <v>0</v>
      </c>
      <c r="D1065" s="273"/>
    </row>
    <row r="1066" spans="1:4">
      <c r="A1066" s="287" t="s">
        <v>468</v>
      </c>
      <c r="B1066" s="272" t="s">
        <v>469</v>
      </c>
      <c r="C1066" s="250"/>
      <c r="D1066" s="273"/>
    </row>
    <row r="1067" spans="1:4">
      <c r="A1067" s="287" t="s">
        <v>470</v>
      </c>
      <c r="B1067" s="272" t="s">
        <v>471</v>
      </c>
      <c r="C1067" s="250"/>
      <c r="D1067" s="273"/>
    </row>
    <row r="1068" spans="1:4">
      <c r="A1068" s="287" t="s">
        <v>472</v>
      </c>
      <c r="B1068" s="272" t="s">
        <v>473</v>
      </c>
      <c r="C1068" s="250"/>
      <c r="D1068" s="273"/>
    </row>
    <row r="1069" spans="1:4" ht="25.5">
      <c r="A1069" s="287" t="s">
        <v>474</v>
      </c>
      <c r="B1069" s="272" t="s">
        <v>475</v>
      </c>
      <c r="C1069" s="250"/>
      <c r="D1069" s="273"/>
    </row>
    <row r="1070" spans="1:4" ht="25.5">
      <c r="A1070" s="287" t="s">
        <v>476</v>
      </c>
      <c r="B1070" s="272" t="s">
        <v>477</v>
      </c>
      <c r="C1070" s="250"/>
      <c r="D1070" s="273"/>
    </row>
    <row r="1071" spans="1:4">
      <c r="A1071" s="287" t="s">
        <v>478</v>
      </c>
      <c r="B1071" s="272" t="s">
        <v>479</v>
      </c>
      <c r="C1071" s="250">
        <v>0</v>
      </c>
      <c r="D1071" s="273"/>
    </row>
    <row r="1072" spans="1:4">
      <c r="A1072" s="287"/>
      <c r="B1072" s="272"/>
      <c r="C1072" s="250"/>
      <c r="D1072" s="273"/>
    </row>
    <row r="1073" spans="1:4" ht="25.5">
      <c r="A1073" s="286" t="s">
        <v>480</v>
      </c>
      <c r="B1073" s="266" t="s">
        <v>481</v>
      </c>
      <c r="C1073" s="270">
        <f>SUM(C1074:C1081)</f>
        <v>0</v>
      </c>
      <c r="D1073" s="268"/>
    </row>
    <row r="1074" spans="1:4">
      <c r="A1074" s="287" t="s">
        <v>482</v>
      </c>
      <c r="B1074" s="272" t="s">
        <v>483</v>
      </c>
      <c r="C1074" s="250">
        <v>0</v>
      </c>
      <c r="D1074" s="273"/>
    </row>
    <row r="1075" spans="1:4">
      <c r="A1075" s="287" t="s">
        <v>484</v>
      </c>
      <c r="B1075" s="272" t="s">
        <v>485</v>
      </c>
      <c r="C1075" s="250">
        <v>0</v>
      </c>
      <c r="D1075" s="273"/>
    </row>
    <row r="1076" spans="1:4">
      <c r="A1076" s="287" t="s">
        <v>486</v>
      </c>
      <c r="B1076" s="272" t="s">
        <v>487</v>
      </c>
      <c r="C1076" s="250">
        <v>0</v>
      </c>
      <c r="D1076" s="273"/>
    </row>
    <row r="1077" spans="1:4">
      <c r="A1077" s="287" t="s">
        <v>488</v>
      </c>
      <c r="B1077" s="272" t="s">
        <v>489</v>
      </c>
      <c r="C1077" s="250">
        <v>0</v>
      </c>
      <c r="D1077" s="273"/>
    </row>
    <row r="1078" spans="1:4">
      <c r="A1078" s="287" t="s">
        <v>490</v>
      </c>
      <c r="B1078" s="272" t="s">
        <v>491</v>
      </c>
      <c r="C1078" s="250">
        <v>0</v>
      </c>
      <c r="D1078" s="273"/>
    </row>
    <row r="1079" spans="1:4">
      <c r="A1079" s="287" t="s">
        <v>492</v>
      </c>
      <c r="B1079" s="272" t="s">
        <v>493</v>
      </c>
      <c r="C1079" s="250">
        <v>0</v>
      </c>
      <c r="D1079" s="273"/>
    </row>
    <row r="1080" spans="1:4">
      <c r="A1080" s="287" t="s">
        <v>494</v>
      </c>
      <c r="B1080" s="272" t="s">
        <v>495</v>
      </c>
      <c r="C1080" s="250">
        <v>0</v>
      </c>
      <c r="D1080" s="273"/>
    </row>
    <row r="1081" spans="1:4" ht="25.5">
      <c r="A1081" s="287" t="s">
        <v>496</v>
      </c>
      <c r="B1081" s="272" t="s">
        <v>497</v>
      </c>
      <c r="C1081" s="250">
        <v>0</v>
      </c>
      <c r="D1081" s="273"/>
    </row>
    <row r="1082" spans="1:4">
      <c r="A1082" s="287"/>
      <c r="B1082" s="272"/>
      <c r="C1082" s="250"/>
      <c r="D1082" s="273"/>
    </row>
    <row r="1083" spans="1:4">
      <c r="A1083" s="286" t="s">
        <v>498</v>
      </c>
      <c r="B1083" s="266" t="s">
        <v>499</v>
      </c>
      <c r="C1083" s="270">
        <f>SUM(C1084:C1086)</f>
        <v>0</v>
      </c>
      <c r="D1083" s="268"/>
    </row>
    <row r="1084" spans="1:4">
      <c r="A1084" s="287" t="s">
        <v>500</v>
      </c>
      <c r="B1084" s="272" t="s">
        <v>501</v>
      </c>
      <c r="C1084" s="250">
        <v>0</v>
      </c>
      <c r="D1084" s="273"/>
    </row>
    <row r="1085" spans="1:4">
      <c r="A1085" s="287" t="s">
        <v>502</v>
      </c>
      <c r="B1085" s="272" t="s">
        <v>503</v>
      </c>
      <c r="C1085" s="250">
        <v>0</v>
      </c>
      <c r="D1085" s="273"/>
    </row>
    <row r="1086" spans="1:4">
      <c r="A1086" s="287" t="s">
        <v>504</v>
      </c>
      <c r="B1086" s="272" t="s">
        <v>505</v>
      </c>
      <c r="C1086" s="250">
        <v>0</v>
      </c>
      <c r="D1086" s="273"/>
    </row>
    <row r="1087" spans="1:4">
      <c r="A1087" s="287"/>
      <c r="B1087" s="272"/>
      <c r="C1087" s="250"/>
      <c r="D1087" s="273"/>
    </row>
    <row r="1088" spans="1:4">
      <c r="A1088" s="286" t="s">
        <v>506</v>
      </c>
      <c r="B1088" s="266" t="s">
        <v>507</v>
      </c>
      <c r="C1088" s="270">
        <f>SUM(C1089:C1092)</f>
        <v>0</v>
      </c>
      <c r="D1088" s="268"/>
    </row>
    <row r="1089" spans="1:4">
      <c r="A1089" s="287" t="s">
        <v>508</v>
      </c>
      <c r="B1089" s="272" t="s">
        <v>509</v>
      </c>
      <c r="C1089" s="250">
        <v>0</v>
      </c>
      <c r="D1089" s="273"/>
    </row>
    <row r="1090" spans="1:4">
      <c r="A1090" s="287" t="s">
        <v>510</v>
      </c>
      <c r="B1090" s="272" t="s">
        <v>511</v>
      </c>
      <c r="C1090" s="250">
        <v>0</v>
      </c>
      <c r="D1090" s="273"/>
    </row>
    <row r="1091" spans="1:4">
      <c r="A1091" s="287" t="s">
        <v>512</v>
      </c>
      <c r="B1091" s="272" t="s">
        <v>513</v>
      </c>
      <c r="C1091" s="250">
        <v>0</v>
      </c>
      <c r="D1091" s="273"/>
    </row>
    <row r="1092" spans="1:4">
      <c r="A1092" s="287" t="s">
        <v>514</v>
      </c>
      <c r="B1092" s="272" t="s">
        <v>515</v>
      </c>
      <c r="C1092" s="250">
        <v>0</v>
      </c>
      <c r="D1092" s="273"/>
    </row>
    <row r="1093" spans="1:4">
      <c r="A1093" s="302"/>
      <c r="B1093" s="302"/>
      <c r="C1093" s="302"/>
      <c r="D1093" s="302"/>
    </row>
    <row r="1094" spans="1:4" ht="33" customHeight="1">
      <c r="A1094" s="302"/>
      <c r="B1094" s="302"/>
      <c r="C1094" s="302"/>
      <c r="D1094" s="302"/>
    </row>
    <row r="1097" spans="1:4" ht="25.5">
      <c r="A1097" s="290" t="str">
        <f>'1. DireccyConducc '!B36</f>
        <v>RE1.MM Medidas minimizadoras del riesgo</v>
      </c>
      <c r="B1097" s="258" t="s">
        <v>252</v>
      </c>
      <c r="C1097" s="250">
        <f>SUM(C1099,C1175,C1219)</f>
        <v>0</v>
      </c>
      <c r="D1097" s="260"/>
    </row>
    <row r="1098" spans="1:4">
      <c r="A1098" s="261" t="s">
        <v>253</v>
      </c>
      <c r="B1098" s="262" t="s">
        <v>254</v>
      </c>
      <c r="C1098" s="263" t="s">
        <v>255</v>
      </c>
      <c r="D1098" s="264" t="s">
        <v>256</v>
      </c>
    </row>
    <row r="1099" spans="1:4">
      <c r="A1099" s="265">
        <v>1</v>
      </c>
      <c r="B1099" s="266" t="s">
        <v>257</v>
      </c>
      <c r="C1099" s="267">
        <f>SUM(C1101,C1108,C1115,C1124,C1133,C1138,C1145,C1150,C1161,C1167)</f>
        <v>0</v>
      </c>
      <c r="D1099" s="268"/>
    </row>
    <row r="1100" spans="1:4">
      <c r="A1100" s="265"/>
      <c r="B1100" s="283"/>
      <c r="C1100" s="270"/>
      <c r="D1100" s="268"/>
    </row>
    <row r="1101" spans="1:4">
      <c r="A1101" s="269" t="s">
        <v>259</v>
      </c>
      <c r="B1101" s="266" t="s">
        <v>260</v>
      </c>
      <c r="C1101" s="270">
        <f>SUM(C1102:C1106)</f>
        <v>0</v>
      </c>
      <c r="D1101" s="268"/>
    </row>
    <row r="1102" spans="1:4">
      <c r="A1102" s="271" t="s">
        <v>261</v>
      </c>
      <c r="B1102" s="272" t="s">
        <v>262</v>
      </c>
      <c r="C1102" s="250">
        <v>0</v>
      </c>
      <c r="D1102" s="273"/>
    </row>
    <row r="1103" spans="1:4" ht="25.5">
      <c r="A1103" s="271" t="s">
        <v>263</v>
      </c>
      <c r="B1103" s="272" t="s">
        <v>264</v>
      </c>
      <c r="C1103" s="250">
        <v>0</v>
      </c>
      <c r="D1103" s="273"/>
    </row>
    <row r="1104" spans="1:4">
      <c r="A1104" s="271" t="s">
        <v>265</v>
      </c>
      <c r="B1104" s="272" t="s">
        <v>266</v>
      </c>
      <c r="C1104" s="250">
        <v>0</v>
      </c>
      <c r="D1104" s="273"/>
    </row>
    <row r="1105" spans="1:4" ht="25.5">
      <c r="A1105" s="271" t="s">
        <v>267</v>
      </c>
      <c r="B1105" s="272" t="s">
        <v>268</v>
      </c>
      <c r="C1105" s="250">
        <v>0</v>
      </c>
      <c r="D1105" s="273"/>
    </row>
    <row r="1106" spans="1:4">
      <c r="A1106" s="271" t="s">
        <v>269</v>
      </c>
      <c r="B1106" s="272" t="s">
        <v>270</v>
      </c>
      <c r="C1106" s="250">
        <v>0</v>
      </c>
      <c r="D1106" s="273"/>
    </row>
    <row r="1107" spans="1:4">
      <c r="A1107" s="274"/>
      <c r="B1107" s="275"/>
      <c r="C1107" s="250"/>
      <c r="D1107" s="273"/>
    </row>
    <row r="1108" spans="1:4">
      <c r="A1108" s="269" t="s">
        <v>271</v>
      </c>
      <c r="B1108" s="266" t="s">
        <v>272</v>
      </c>
      <c r="C1108" s="270">
        <f>SUM(C1109:C1113)</f>
        <v>0</v>
      </c>
      <c r="D1108" s="268"/>
    </row>
    <row r="1109" spans="1:4">
      <c r="A1109" s="271" t="s">
        <v>273</v>
      </c>
      <c r="B1109" s="272" t="s">
        <v>274</v>
      </c>
      <c r="C1109" s="250">
        <v>0</v>
      </c>
      <c r="D1109" s="273"/>
    </row>
    <row r="1110" spans="1:4">
      <c r="A1110" s="271" t="s">
        <v>275</v>
      </c>
      <c r="B1110" s="272" t="s">
        <v>276</v>
      </c>
      <c r="C1110" s="250">
        <v>0</v>
      </c>
      <c r="D1110" s="273"/>
    </row>
    <row r="1111" spans="1:4">
      <c r="A1111" s="271" t="s">
        <v>277</v>
      </c>
      <c r="B1111" s="272" t="s">
        <v>278</v>
      </c>
      <c r="C1111" s="250">
        <v>0</v>
      </c>
      <c r="D1111" s="273"/>
    </row>
    <row r="1112" spans="1:4">
      <c r="A1112" s="271" t="s">
        <v>279</v>
      </c>
      <c r="B1112" s="272" t="s">
        <v>280</v>
      </c>
      <c r="C1112" s="250">
        <v>0</v>
      </c>
      <c r="D1112" s="273"/>
    </row>
    <row r="1113" spans="1:4">
      <c r="A1113" s="271" t="s">
        <v>281</v>
      </c>
      <c r="B1113" s="272" t="s">
        <v>282</v>
      </c>
      <c r="C1113" s="250">
        <v>0</v>
      </c>
      <c r="D1113" s="273"/>
    </row>
    <row r="1114" spans="1:4">
      <c r="A1114" s="274"/>
      <c r="B1114" s="275"/>
      <c r="C1114" s="270"/>
      <c r="D1114" s="268"/>
    </row>
    <row r="1115" spans="1:4" ht="25.5">
      <c r="A1115" s="269" t="s">
        <v>283</v>
      </c>
      <c r="B1115" s="276" t="s">
        <v>284</v>
      </c>
      <c r="C1115" s="270">
        <f>SUM(C1116:C1122)</f>
        <v>0</v>
      </c>
      <c r="D1115" s="268"/>
    </row>
    <row r="1116" spans="1:4">
      <c r="A1116" s="271" t="s">
        <v>285</v>
      </c>
      <c r="B1116" s="272" t="s">
        <v>286</v>
      </c>
      <c r="C1116" s="250">
        <v>0</v>
      </c>
      <c r="D1116" s="273"/>
    </row>
    <row r="1117" spans="1:4">
      <c r="A1117" s="271" t="s">
        <v>287</v>
      </c>
      <c r="B1117" s="272" t="s">
        <v>288</v>
      </c>
      <c r="C1117" s="250">
        <v>0</v>
      </c>
      <c r="D1117" s="273"/>
    </row>
    <row r="1118" spans="1:4">
      <c r="A1118" s="271" t="s">
        <v>289</v>
      </c>
      <c r="B1118" s="272" t="s">
        <v>290</v>
      </c>
      <c r="C1118" s="250"/>
      <c r="D1118" s="273"/>
    </row>
    <row r="1119" spans="1:4">
      <c r="A1119" s="271" t="s">
        <v>291</v>
      </c>
      <c r="B1119" s="272" t="s">
        <v>292</v>
      </c>
      <c r="C1119" s="250">
        <v>0</v>
      </c>
      <c r="D1119" s="273"/>
    </row>
    <row r="1120" spans="1:4">
      <c r="A1120" s="271" t="s">
        <v>293</v>
      </c>
      <c r="B1120" s="272" t="s">
        <v>294</v>
      </c>
      <c r="C1120" s="250">
        <v>0</v>
      </c>
      <c r="D1120" s="273"/>
    </row>
    <row r="1121" spans="1:4" ht="25.5">
      <c r="A1121" s="271" t="s">
        <v>295</v>
      </c>
      <c r="B1121" s="272" t="s">
        <v>296</v>
      </c>
      <c r="C1121" s="250">
        <v>0</v>
      </c>
      <c r="D1121" s="273"/>
    </row>
    <row r="1122" spans="1:4" ht="25.5">
      <c r="A1122" s="271" t="s">
        <v>297</v>
      </c>
      <c r="B1122" s="272" t="s">
        <v>298</v>
      </c>
      <c r="C1122" s="250">
        <v>0</v>
      </c>
      <c r="D1122" s="273"/>
    </row>
    <row r="1123" spans="1:4">
      <c r="A1123" s="274"/>
      <c r="B1123" s="275"/>
      <c r="C1123" s="250"/>
      <c r="D1123" s="273"/>
    </row>
    <row r="1124" spans="1:4">
      <c r="A1124" s="269" t="s">
        <v>299</v>
      </c>
      <c r="B1124" s="266" t="s">
        <v>300</v>
      </c>
      <c r="C1124" s="270">
        <f>SUM(C1125:C1131)</f>
        <v>0</v>
      </c>
      <c r="D1124" s="268"/>
    </row>
    <row r="1125" spans="1:4">
      <c r="A1125" s="271" t="s">
        <v>301</v>
      </c>
      <c r="B1125" s="272" t="s">
        <v>302</v>
      </c>
      <c r="C1125" s="250">
        <v>0</v>
      </c>
      <c r="D1125" s="273"/>
    </row>
    <row r="1126" spans="1:4">
      <c r="A1126" s="271" t="s">
        <v>303</v>
      </c>
      <c r="B1126" s="272" t="s">
        <v>304</v>
      </c>
      <c r="C1126" s="250">
        <v>0</v>
      </c>
      <c r="D1126" s="273"/>
    </row>
    <row r="1127" spans="1:4">
      <c r="A1127" s="271" t="s">
        <v>305</v>
      </c>
      <c r="B1127" s="272" t="s">
        <v>306</v>
      </c>
      <c r="C1127" s="250">
        <v>0</v>
      </c>
      <c r="D1127" s="273"/>
    </row>
    <row r="1128" spans="1:4" ht="25.5">
      <c r="A1128" s="271" t="s">
        <v>307</v>
      </c>
      <c r="B1128" s="272" t="s">
        <v>308</v>
      </c>
      <c r="C1128" s="250">
        <v>0</v>
      </c>
      <c r="D1128" s="273"/>
    </row>
    <row r="1129" spans="1:4" ht="25.5">
      <c r="A1129" s="271" t="s">
        <v>309</v>
      </c>
      <c r="B1129" s="272" t="s">
        <v>310</v>
      </c>
      <c r="C1129" s="250">
        <v>0</v>
      </c>
      <c r="D1129" s="273"/>
    </row>
    <row r="1130" spans="1:4">
      <c r="A1130" s="271" t="s">
        <v>311</v>
      </c>
      <c r="B1130" s="272" t="s">
        <v>312</v>
      </c>
      <c r="C1130" s="250">
        <v>0</v>
      </c>
      <c r="D1130" s="273"/>
    </row>
    <row r="1131" spans="1:4">
      <c r="A1131" s="271" t="s">
        <v>313</v>
      </c>
      <c r="B1131" s="272" t="s">
        <v>314</v>
      </c>
      <c r="C1131" s="250"/>
      <c r="D1131" s="273"/>
    </row>
    <row r="1132" spans="1:4">
      <c r="A1132" s="274"/>
      <c r="B1132" s="275"/>
      <c r="C1132" s="250"/>
      <c r="D1132" s="273"/>
    </row>
    <row r="1133" spans="1:4">
      <c r="A1133" s="269" t="s">
        <v>315</v>
      </c>
      <c r="B1133" s="266" t="s">
        <v>316</v>
      </c>
      <c r="C1133" s="270">
        <f>SUM(C1134++C1135+C1136)</f>
        <v>0</v>
      </c>
      <c r="D1133" s="268"/>
    </row>
    <row r="1134" spans="1:4">
      <c r="A1134" s="271" t="s">
        <v>317</v>
      </c>
      <c r="B1134" s="272" t="s">
        <v>318</v>
      </c>
      <c r="C1134" s="250">
        <v>0</v>
      </c>
      <c r="D1134" s="273"/>
    </row>
    <row r="1135" spans="1:4">
      <c r="A1135" s="271" t="s">
        <v>319</v>
      </c>
      <c r="B1135" s="272" t="s">
        <v>320</v>
      </c>
      <c r="C1135" s="250">
        <v>0</v>
      </c>
      <c r="D1135" s="273"/>
    </row>
    <row r="1136" spans="1:4">
      <c r="A1136" s="271" t="s">
        <v>321</v>
      </c>
      <c r="B1136" s="272" t="s">
        <v>322</v>
      </c>
      <c r="C1136" s="250">
        <v>0</v>
      </c>
      <c r="D1136" s="273"/>
    </row>
    <row r="1137" spans="1:4">
      <c r="A1137" s="274"/>
      <c r="B1137" s="275"/>
      <c r="C1137" s="250"/>
      <c r="D1137" s="273"/>
    </row>
    <row r="1138" spans="1:4" ht="25.5">
      <c r="A1138" s="269" t="s">
        <v>323</v>
      </c>
      <c r="B1138" s="266" t="s">
        <v>324</v>
      </c>
      <c r="C1138" s="270">
        <f>SUM(C1139+C1142+C1143)</f>
        <v>0</v>
      </c>
      <c r="D1138" s="268"/>
    </row>
    <row r="1139" spans="1:4">
      <c r="A1139" s="271" t="s">
        <v>325</v>
      </c>
      <c r="B1139" s="275" t="s">
        <v>326</v>
      </c>
      <c r="C1139" s="270">
        <f>SUM(C1140:C1141)</f>
        <v>0</v>
      </c>
      <c r="D1139" s="268"/>
    </row>
    <row r="1140" spans="1:4">
      <c r="A1140" s="274" t="s">
        <v>327</v>
      </c>
      <c r="B1140" s="275" t="s">
        <v>328</v>
      </c>
      <c r="C1140" s="250">
        <v>0</v>
      </c>
      <c r="D1140" s="273"/>
    </row>
    <row r="1141" spans="1:4" ht="25.5">
      <c r="A1141" s="274" t="s">
        <v>329</v>
      </c>
      <c r="B1141" s="275" t="s">
        <v>330</v>
      </c>
      <c r="C1141" s="250">
        <v>0</v>
      </c>
      <c r="D1141" s="273"/>
    </row>
    <row r="1142" spans="1:4">
      <c r="A1142" s="271" t="s">
        <v>331</v>
      </c>
      <c r="B1142" s="272" t="s">
        <v>332</v>
      </c>
      <c r="C1142" s="250">
        <v>0</v>
      </c>
      <c r="D1142" s="273"/>
    </row>
    <row r="1143" spans="1:4">
      <c r="A1143" s="271" t="s">
        <v>333</v>
      </c>
      <c r="B1143" s="272" t="s">
        <v>334</v>
      </c>
      <c r="C1143" s="250">
        <v>0</v>
      </c>
      <c r="D1143" s="273"/>
    </row>
    <row r="1144" spans="1:4">
      <c r="A1144" s="274"/>
      <c r="B1144" s="275"/>
      <c r="C1144" s="250"/>
      <c r="D1144" s="273"/>
    </row>
    <row r="1145" spans="1:4">
      <c r="A1145" s="269" t="s">
        <v>335</v>
      </c>
      <c r="B1145" s="266" t="s">
        <v>336</v>
      </c>
      <c r="C1145" s="267" t="s">
        <v>337</v>
      </c>
      <c r="D1145" s="268"/>
    </row>
    <row r="1146" spans="1:4">
      <c r="A1146" s="271" t="s">
        <v>338</v>
      </c>
      <c r="B1146" s="272" t="s">
        <v>339</v>
      </c>
      <c r="C1146" s="277" t="s">
        <v>337</v>
      </c>
      <c r="D1146" s="273"/>
    </row>
    <row r="1147" spans="1:4">
      <c r="A1147" s="271" t="s">
        <v>340</v>
      </c>
      <c r="B1147" s="272" t="s">
        <v>341</v>
      </c>
      <c r="C1147" s="250">
        <v>0</v>
      </c>
      <c r="D1147" s="273"/>
    </row>
    <row r="1148" spans="1:4">
      <c r="A1148" s="271" t="s">
        <v>342</v>
      </c>
      <c r="B1148" s="272" t="s">
        <v>343</v>
      </c>
      <c r="C1148" s="250">
        <v>0</v>
      </c>
      <c r="D1148" s="273"/>
    </row>
    <row r="1149" spans="1:4">
      <c r="A1149" s="274"/>
      <c r="B1149" s="275"/>
      <c r="C1149" s="250"/>
      <c r="D1149" s="273"/>
    </row>
    <row r="1150" spans="1:4">
      <c r="A1150" s="269" t="s">
        <v>344</v>
      </c>
      <c r="B1150" s="266" t="s">
        <v>345</v>
      </c>
      <c r="C1150" s="270">
        <f>SUM(C1151:C1159)</f>
        <v>0</v>
      </c>
      <c r="D1150" s="268"/>
    </row>
    <row r="1151" spans="1:4">
      <c r="A1151" s="271" t="s">
        <v>346</v>
      </c>
      <c r="B1151" s="272" t="s">
        <v>347</v>
      </c>
      <c r="C1151" s="250">
        <v>0</v>
      </c>
      <c r="D1151" s="273"/>
    </row>
    <row r="1152" spans="1:4">
      <c r="A1152" s="271" t="s">
        <v>348</v>
      </c>
      <c r="B1152" s="272" t="s">
        <v>349</v>
      </c>
      <c r="C1152" s="250">
        <v>0</v>
      </c>
      <c r="D1152" s="273"/>
    </row>
    <row r="1153" spans="1:4">
      <c r="A1153" s="271" t="s">
        <v>350</v>
      </c>
      <c r="B1153" s="272" t="s">
        <v>351</v>
      </c>
      <c r="C1153" s="250">
        <v>0</v>
      </c>
      <c r="D1153" s="273"/>
    </row>
    <row r="1154" spans="1:4" ht="25.5">
      <c r="A1154" s="271" t="s">
        <v>352</v>
      </c>
      <c r="B1154" s="272" t="s">
        <v>353</v>
      </c>
      <c r="C1154" s="250">
        <v>0</v>
      </c>
      <c r="D1154" s="273"/>
    </row>
    <row r="1155" spans="1:4" ht="25.5">
      <c r="A1155" s="271" t="s">
        <v>354</v>
      </c>
      <c r="B1155" s="272" t="s">
        <v>355</v>
      </c>
      <c r="C1155" s="250">
        <v>0</v>
      </c>
      <c r="D1155" s="273"/>
    </row>
    <row r="1156" spans="1:4" ht="25.5">
      <c r="A1156" s="271" t="s">
        <v>356</v>
      </c>
      <c r="B1156" s="272" t="s">
        <v>357</v>
      </c>
      <c r="C1156" s="250">
        <v>0</v>
      </c>
      <c r="D1156" s="273"/>
    </row>
    <row r="1157" spans="1:4">
      <c r="A1157" s="271" t="s">
        <v>358</v>
      </c>
      <c r="B1157" s="272" t="s">
        <v>359</v>
      </c>
      <c r="C1157" s="250">
        <v>0</v>
      </c>
      <c r="D1157" s="273"/>
    </row>
    <row r="1158" spans="1:4" ht="25.5">
      <c r="A1158" s="271" t="s">
        <v>360</v>
      </c>
      <c r="B1158" s="272" t="s">
        <v>361</v>
      </c>
      <c r="C1158" s="250">
        <v>0</v>
      </c>
      <c r="D1158" s="273"/>
    </row>
    <row r="1159" spans="1:4" ht="25.5">
      <c r="A1159" s="271" t="s">
        <v>362</v>
      </c>
      <c r="B1159" s="272" t="s">
        <v>363</v>
      </c>
      <c r="C1159" s="250">
        <v>0</v>
      </c>
      <c r="D1159" s="273"/>
    </row>
    <row r="1160" spans="1:4">
      <c r="A1160" s="274"/>
      <c r="B1160" s="275"/>
      <c r="C1160" s="250"/>
      <c r="D1160" s="273"/>
    </row>
    <row r="1161" spans="1:4">
      <c r="A1161" s="269" t="s">
        <v>364</v>
      </c>
      <c r="B1161" s="266" t="s">
        <v>365</v>
      </c>
      <c r="C1161" s="270">
        <f>SUM(C1162:C1165)</f>
        <v>0</v>
      </c>
      <c r="D1161" s="268"/>
    </row>
    <row r="1162" spans="1:4">
      <c r="A1162" s="271" t="s">
        <v>366</v>
      </c>
      <c r="B1162" s="272" t="s">
        <v>367</v>
      </c>
      <c r="C1162" s="250">
        <v>0</v>
      </c>
      <c r="D1162" s="273"/>
    </row>
    <row r="1163" spans="1:4">
      <c r="A1163" s="271" t="s">
        <v>368</v>
      </c>
      <c r="B1163" s="272" t="s">
        <v>369</v>
      </c>
      <c r="C1163" s="250">
        <v>0</v>
      </c>
      <c r="D1163" s="273"/>
    </row>
    <row r="1164" spans="1:4">
      <c r="A1164" s="271" t="s">
        <v>370</v>
      </c>
      <c r="B1164" s="272" t="s">
        <v>371</v>
      </c>
      <c r="C1164" s="250">
        <v>0</v>
      </c>
      <c r="D1164" s="273"/>
    </row>
    <row r="1165" spans="1:4">
      <c r="A1165" s="271" t="s">
        <v>372</v>
      </c>
      <c r="B1165" s="272" t="s">
        <v>373</v>
      </c>
      <c r="C1165" s="250">
        <v>0</v>
      </c>
      <c r="D1165" s="273"/>
    </row>
    <row r="1166" spans="1:4">
      <c r="A1166" s="274"/>
      <c r="B1166" s="275"/>
      <c r="C1166" s="250"/>
      <c r="D1166" s="273"/>
    </row>
    <row r="1167" spans="1:4">
      <c r="A1167" s="269" t="s">
        <v>374</v>
      </c>
      <c r="B1167" s="266" t="s">
        <v>375</v>
      </c>
      <c r="C1167" s="270">
        <f>SUM(C1168:C1173)</f>
        <v>0</v>
      </c>
      <c r="D1167" s="268"/>
    </row>
    <row r="1168" spans="1:4">
      <c r="A1168" s="271" t="s">
        <v>376</v>
      </c>
      <c r="B1168" s="272" t="s">
        <v>377</v>
      </c>
      <c r="C1168" s="250">
        <v>0</v>
      </c>
      <c r="D1168" s="273"/>
    </row>
    <row r="1169" spans="1:4">
      <c r="A1169" s="271" t="s">
        <v>378</v>
      </c>
      <c r="B1169" s="272" t="s">
        <v>379</v>
      </c>
      <c r="C1169" s="250">
        <v>0</v>
      </c>
      <c r="D1169" s="273"/>
    </row>
    <row r="1170" spans="1:4">
      <c r="A1170" s="271" t="s">
        <v>380</v>
      </c>
      <c r="B1170" s="272" t="s">
        <v>381</v>
      </c>
      <c r="C1170" s="250">
        <v>0</v>
      </c>
      <c r="D1170" s="273"/>
    </row>
    <row r="1171" spans="1:4" ht="25.5">
      <c r="A1171" s="271" t="s">
        <v>382</v>
      </c>
      <c r="B1171" s="272" t="s">
        <v>383</v>
      </c>
      <c r="C1171" s="250">
        <v>0</v>
      </c>
      <c r="D1171" s="273"/>
    </row>
    <row r="1172" spans="1:4">
      <c r="A1172" s="271" t="s">
        <v>384</v>
      </c>
      <c r="B1172" s="272" t="s">
        <v>385</v>
      </c>
      <c r="C1172" s="250">
        <v>0</v>
      </c>
      <c r="D1172" s="273"/>
    </row>
    <row r="1173" spans="1:4">
      <c r="A1173" s="271" t="s">
        <v>386</v>
      </c>
      <c r="B1173" s="272" t="s">
        <v>387</v>
      </c>
      <c r="C1173" s="278">
        <v>0</v>
      </c>
      <c r="D1173" s="279"/>
    </row>
    <row r="1174" spans="1:4">
      <c r="A1174" s="280"/>
      <c r="B1174" s="281"/>
      <c r="C1174" s="282"/>
      <c r="D1174" s="260"/>
    </row>
    <row r="1175" spans="1:4">
      <c r="A1175" s="265">
        <v>2</v>
      </c>
      <c r="B1175" s="266" t="s">
        <v>388</v>
      </c>
      <c r="C1175" s="270">
        <f>SUM(C1177+C1184+C1190+C1199+C1203+C1209)</f>
        <v>0</v>
      </c>
      <c r="D1175" s="268"/>
    </row>
    <row r="1176" spans="1:4">
      <c r="A1176" s="265"/>
      <c r="B1176" s="283"/>
      <c r="C1176" s="250"/>
      <c r="D1176" s="273"/>
    </row>
    <row r="1177" spans="1:4">
      <c r="A1177" s="280" t="s">
        <v>389</v>
      </c>
      <c r="B1177" s="266" t="s">
        <v>390</v>
      </c>
      <c r="C1177" s="270">
        <f>SUM(C1178:C1182)</f>
        <v>0</v>
      </c>
      <c r="D1177" s="268"/>
    </row>
    <row r="1178" spans="1:4">
      <c r="A1178" s="271" t="s">
        <v>391</v>
      </c>
      <c r="B1178" s="272" t="s">
        <v>392</v>
      </c>
      <c r="C1178" s="250">
        <v>0</v>
      </c>
      <c r="D1178" s="273"/>
    </row>
    <row r="1179" spans="1:4">
      <c r="A1179" s="271" t="s">
        <v>393</v>
      </c>
      <c r="B1179" s="272" t="s">
        <v>394</v>
      </c>
      <c r="C1179" s="250">
        <v>0</v>
      </c>
      <c r="D1179" s="273"/>
    </row>
    <row r="1180" spans="1:4">
      <c r="A1180" s="271" t="s">
        <v>395</v>
      </c>
      <c r="B1180" s="272" t="s">
        <v>396</v>
      </c>
      <c r="C1180" s="250">
        <v>0</v>
      </c>
      <c r="D1180" s="273"/>
    </row>
    <row r="1181" spans="1:4">
      <c r="A1181" s="271" t="s">
        <v>397</v>
      </c>
      <c r="B1181" s="272" t="s">
        <v>398</v>
      </c>
      <c r="C1181" s="250">
        <v>0</v>
      </c>
      <c r="D1181" s="273"/>
    </row>
    <row r="1182" spans="1:4">
      <c r="A1182" s="271" t="s">
        <v>399</v>
      </c>
      <c r="B1182" s="272" t="s">
        <v>400</v>
      </c>
      <c r="C1182" s="250">
        <v>0</v>
      </c>
      <c r="D1182" s="273"/>
    </row>
    <row r="1183" spans="1:4">
      <c r="A1183" s="284"/>
      <c r="B1183" s="275"/>
      <c r="C1183" s="250"/>
      <c r="D1183" s="273"/>
    </row>
    <row r="1184" spans="1:4" ht="25.5">
      <c r="A1184" s="280" t="s">
        <v>401</v>
      </c>
      <c r="B1184" s="266" t="s">
        <v>402</v>
      </c>
      <c r="C1184" s="270">
        <f>SUM(C1185:C1188)</f>
        <v>0</v>
      </c>
      <c r="D1184" s="268"/>
    </row>
    <row r="1185" spans="1:4">
      <c r="A1185" s="271" t="s">
        <v>403</v>
      </c>
      <c r="B1185" s="272" t="s">
        <v>404</v>
      </c>
      <c r="C1185" s="250">
        <v>0</v>
      </c>
      <c r="D1185" s="273"/>
    </row>
    <row r="1186" spans="1:4">
      <c r="A1186" s="271" t="s">
        <v>405</v>
      </c>
      <c r="B1186" s="272" t="s">
        <v>406</v>
      </c>
      <c r="C1186" s="250">
        <v>0</v>
      </c>
      <c r="D1186" s="273"/>
    </row>
    <row r="1187" spans="1:4">
      <c r="A1187" s="271" t="s">
        <v>407</v>
      </c>
      <c r="B1187" s="272" t="s">
        <v>408</v>
      </c>
      <c r="C1187" s="250">
        <v>0</v>
      </c>
      <c r="D1187" s="273"/>
    </row>
    <row r="1188" spans="1:4">
      <c r="A1188" s="271" t="s">
        <v>409</v>
      </c>
      <c r="B1188" s="272" t="s">
        <v>410</v>
      </c>
      <c r="C1188" s="250">
        <v>0</v>
      </c>
      <c r="D1188" s="273"/>
    </row>
    <row r="1189" spans="1:4">
      <c r="A1189" s="284"/>
      <c r="B1189" s="275"/>
      <c r="C1189" s="250"/>
      <c r="D1189" s="273"/>
    </row>
    <row r="1190" spans="1:4" ht="25.5">
      <c r="A1190" s="280" t="s">
        <v>411</v>
      </c>
      <c r="B1190" s="266" t="s">
        <v>412</v>
      </c>
      <c r="C1190" s="270">
        <f>SUM(C1191:C1197)</f>
        <v>0</v>
      </c>
      <c r="D1190" s="268"/>
    </row>
    <row r="1191" spans="1:4">
      <c r="A1191" s="271" t="s">
        <v>413</v>
      </c>
      <c r="B1191" s="272" t="s">
        <v>414</v>
      </c>
      <c r="C1191" s="250">
        <v>0</v>
      </c>
      <c r="D1191" s="273"/>
    </row>
    <row r="1192" spans="1:4" ht="25.5">
      <c r="A1192" s="271" t="s">
        <v>415</v>
      </c>
      <c r="B1192" s="272" t="s">
        <v>416</v>
      </c>
      <c r="C1192" s="250">
        <v>0</v>
      </c>
      <c r="D1192" s="273"/>
    </row>
    <row r="1193" spans="1:4">
      <c r="A1193" s="271" t="s">
        <v>417</v>
      </c>
      <c r="B1193" s="272" t="s">
        <v>418</v>
      </c>
      <c r="C1193" s="250">
        <v>0</v>
      </c>
      <c r="D1193" s="273"/>
    </row>
    <row r="1194" spans="1:4" ht="25.5">
      <c r="A1194" s="271" t="s">
        <v>419</v>
      </c>
      <c r="B1194" s="272" t="s">
        <v>420</v>
      </c>
      <c r="C1194" s="250">
        <v>0</v>
      </c>
      <c r="D1194" s="273"/>
    </row>
    <row r="1195" spans="1:4">
      <c r="A1195" s="271" t="s">
        <v>421</v>
      </c>
      <c r="B1195" s="272" t="s">
        <v>422</v>
      </c>
      <c r="C1195" s="250">
        <v>0</v>
      </c>
      <c r="D1195" s="273"/>
    </row>
    <row r="1196" spans="1:4">
      <c r="A1196" s="271" t="s">
        <v>423</v>
      </c>
      <c r="B1196" s="272" t="s">
        <v>424</v>
      </c>
      <c r="C1196" s="250">
        <v>0</v>
      </c>
      <c r="D1196" s="273"/>
    </row>
    <row r="1197" spans="1:4" ht="25.5">
      <c r="A1197" s="271" t="s">
        <v>425</v>
      </c>
      <c r="B1197" s="272" t="s">
        <v>426</v>
      </c>
      <c r="C1197" s="250">
        <v>0</v>
      </c>
      <c r="D1197" s="273"/>
    </row>
    <row r="1198" spans="1:4">
      <c r="A1198" s="284"/>
      <c r="B1198" s="275"/>
      <c r="C1198" s="250"/>
      <c r="D1198" s="273"/>
    </row>
    <row r="1199" spans="1:4" ht="25.5">
      <c r="A1199" s="280" t="s">
        <v>427</v>
      </c>
      <c r="B1199" s="266" t="s">
        <v>428</v>
      </c>
      <c r="C1199" s="270">
        <f>SUM(C1200:C1201)</f>
        <v>0</v>
      </c>
      <c r="D1199" s="268"/>
    </row>
    <row r="1200" spans="1:4">
      <c r="A1200" s="271" t="s">
        <v>429</v>
      </c>
      <c r="B1200" s="272" t="s">
        <v>430</v>
      </c>
      <c r="C1200" s="250">
        <v>0</v>
      </c>
      <c r="D1200" s="273"/>
    </row>
    <row r="1201" spans="1:4">
      <c r="A1201" s="271" t="s">
        <v>431</v>
      </c>
      <c r="B1201" s="272" t="s">
        <v>432</v>
      </c>
      <c r="C1201" s="250">
        <v>0</v>
      </c>
      <c r="D1201" s="273"/>
    </row>
    <row r="1202" spans="1:4">
      <c r="A1202" s="284"/>
      <c r="B1202" s="275"/>
      <c r="C1202" s="250"/>
      <c r="D1202" s="273"/>
    </row>
    <row r="1203" spans="1:4" ht="25.5">
      <c r="A1203" s="280" t="s">
        <v>433</v>
      </c>
      <c r="B1203" s="266" t="s">
        <v>434</v>
      </c>
      <c r="C1203" s="270">
        <f>SUM(C1204:C1207)</f>
        <v>0</v>
      </c>
      <c r="D1203" s="268"/>
    </row>
    <row r="1204" spans="1:4">
      <c r="A1204" s="271" t="s">
        <v>435</v>
      </c>
      <c r="B1204" s="272" t="s">
        <v>436</v>
      </c>
      <c r="C1204" s="250">
        <v>0</v>
      </c>
      <c r="D1204" s="273"/>
    </row>
    <row r="1205" spans="1:4">
      <c r="A1205" s="271" t="s">
        <v>437</v>
      </c>
      <c r="B1205" s="272" t="s">
        <v>438</v>
      </c>
      <c r="C1205" s="250">
        <v>0</v>
      </c>
      <c r="D1205" s="273"/>
    </row>
    <row r="1206" spans="1:4">
      <c r="A1206" s="271" t="s">
        <v>439</v>
      </c>
      <c r="B1206" s="272" t="s">
        <v>440</v>
      </c>
      <c r="C1206" s="250">
        <v>0</v>
      </c>
      <c r="D1206" s="273"/>
    </row>
    <row r="1207" spans="1:4" ht="25.5">
      <c r="A1207" s="271" t="s">
        <v>441</v>
      </c>
      <c r="B1207" s="272" t="s">
        <v>442</v>
      </c>
      <c r="C1207" s="250">
        <v>0</v>
      </c>
      <c r="D1207" s="273"/>
    </row>
    <row r="1208" spans="1:4">
      <c r="A1208" s="284"/>
      <c r="B1208" s="275"/>
      <c r="C1208" s="250"/>
      <c r="D1208" s="273"/>
    </row>
    <row r="1209" spans="1:4" ht="25.5">
      <c r="A1209" s="280" t="s">
        <v>443</v>
      </c>
      <c r="B1209" s="266" t="s">
        <v>444</v>
      </c>
      <c r="C1209" s="270">
        <f>SUM(C1210:C1217)</f>
        <v>0</v>
      </c>
      <c r="D1209" s="268"/>
    </row>
    <row r="1210" spans="1:4">
      <c r="A1210" s="271" t="s">
        <v>445</v>
      </c>
      <c r="B1210" s="272" t="s">
        <v>446</v>
      </c>
      <c r="C1210" s="250"/>
      <c r="D1210" s="273"/>
    </row>
    <row r="1211" spans="1:4" ht="25.5">
      <c r="A1211" s="271" t="s">
        <v>447</v>
      </c>
      <c r="B1211" s="272" t="s">
        <v>448</v>
      </c>
      <c r="C1211" s="250">
        <v>0</v>
      </c>
      <c r="D1211" s="273"/>
    </row>
    <row r="1212" spans="1:4">
      <c r="A1212" s="271" t="s">
        <v>449</v>
      </c>
      <c r="B1212" s="272" t="s">
        <v>450</v>
      </c>
      <c r="C1212" s="250">
        <v>0</v>
      </c>
      <c r="D1212" s="273"/>
    </row>
    <row r="1213" spans="1:4">
      <c r="A1213" s="271" t="s">
        <v>451</v>
      </c>
      <c r="B1213" s="272" t="s">
        <v>452</v>
      </c>
      <c r="C1213" s="250">
        <v>0</v>
      </c>
      <c r="D1213" s="273"/>
    </row>
    <row r="1214" spans="1:4">
      <c r="A1214" s="271" t="s">
        <v>453</v>
      </c>
      <c r="B1214" s="272" t="s">
        <v>454</v>
      </c>
      <c r="C1214" s="250">
        <v>0</v>
      </c>
      <c r="D1214" s="273"/>
    </row>
    <row r="1215" spans="1:4" ht="25.5">
      <c r="A1215" s="271" t="s">
        <v>455</v>
      </c>
      <c r="B1215" s="272" t="s">
        <v>456</v>
      </c>
      <c r="C1215" s="250">
        <v>0</v>
      </c>
      <c r="D1215" s="273"/>
    </row>
    <row r="1216" spans="1:4">
      <c r="A1216" s="271" t="s">
        <v>457</v>
      </c>
      <c r="B1216" s="272" t="s">
        <v>458</v>
      </c>
      <c r="C1216" s="250">
        <v>0</v>
      </c>
      <c r="D1216" s="273"/>
    </row>
    <row r="1217" spans="1:4">
      <c r="A1217" s="271" t="s">
        <v>459</v>
      </c>
      <c r="B1217" s="272" t="s">
        <v>460</v>
      </c>
      <c r="C1217" s="250">
        <v>0</v>
      </c>
      <c r="D1217" s="273"/>
    </row>
    <row r="1218" spans="1:4">
      <c r="A1218" s="271"/>
      <c r="B1218" s="275"/>
      <c r="C1218" s="250"/>
      <c r="D1218" s="273"/>
    </row>
    <row r="1219" spans="1:4">
      <c r="A1219" s="265">
        <v>5</v>
      </c>
      <c r="B1219" s="285" t="s">
        <v>461</v>
      </c>
      <c r="C1219" s="270">
        <f>SUM(C1221+C1231+C1241+C1246)</f>
        <v>0</v>
      </c>
      <c r="D1219" s="268"/>
    </row>
    <row r="1220" spans="1:4">
      <c r="A1220" s="284"/>
      <c r="B1220" s="275"/>
      <c r="C1220" s="250"/>
      <c r="D1220" s="273"/>
    </row>
    <row r="1221" spans="1:4">
      <c r="A1221" s="286" t="s">
        <v>462</v>
      </c>
      <c r="B1221" s="266" t="s">
        <v>463</v>
      </c>
      <c r="C1221" s="270">
        <f>SUM(C1222:C1229)</f>
        <v>0</v>
      </c>
      <c r="D1221" s="268"/>
    </row>
    <row r="1222" spans="1:4">
      <c r="A1222" s="287" t="s">
        <v>464</v>
      </c>
      <c r="B1222" s="272" t="s">
        <v>465</v>
      </c>
      <c r="C1222" s="250">
        <v>0</v>
      </c>
      <c r="D1222" s="273"/>
    </row>
    <row r="1223" spans="1:4">
      <c r="A1223" s="287" t="s">
        <v>466</v>
      </c>
      <c r="B1223" s="272" t="s">
        <v>467</v>
      </c>
      <c r="C1223" s="250">
        <v>0</v>
      </c>
      <c r="D1223" s="273"/>
    </row>
    <row r="1224" spans="1:4">
      <c r="A1224" s="287" t="s">
        <v>468</v>
      </c>
      <c r="B1224" s="272" t="s">
        <v>469</v>
      </c>
      <c r="C1224" s="250"/>
      <c r="D1224" s="273"/>
    </row>
    <row r="1225" spans="1:4">
      <c r="A1225" s="287" t="s">
        <v>470</v>
      </c>
      <c r="B1225" s="272" t="s">
        <v>471</v>
      </c>
      <c r="C1225" s="250"/>
      <c r="D1225" s="273"/>
    </row>
    <row r="1226" spans="1:4">
      <c r="A1226" s="287" t="s">
        <v>472</v>
      </c>
      <c r="B1226" s="272" t="s">
        <v>473</v>
      </c>
      <c r="C1226" s="250"/>
      <c r="D1226" s="273"/>
    </row>
    <row r="1227" spans="1:4" ht="25.5">
      <c r="A1227" s="287" t="s">
        <v>474</v>
      </c>
      <c r="B1227" s="272" t="s">
        <v>475</v>
      </c>
      <c r="C1227" s="250"/>
      <c r="D1227" s="273"/>
    </row>
    <row r="1228" spans="1:4" ht="25.5">
      <c r="A1228" s="287" t="s">
        <v>476</v>
      </c>
      <c r="B1228" s="272" t="s">
        <v>477</v>
      </c>
      <c r="C1228" s="250"/>
      <c r="D1228" s="273"/>
    </row>
    <row r="1229" spans="1:4">
      <c r="A1229" s="287" t="s">
        <v>478</v>
      </c>
      <c r="B1229" s="272" t="s">
        <v>479</v>
      </c>
      <c r="C1229" s="250">
        <v>0</v>
      </c>
      <c r="D1229" s="273"/>
    </row>
    <row r="1230" spans="1:4">
      <c r="A1230" s="287"/>
      <c r="B1230" s="272"/>
      <c r="C1230" s="250"/>
      <c r="D1230" s="273"/>
    </row>
    <row r="1231" spans="1:4" ht="25.5">
      <c r="A1231" s="286" t="s">
        <v>480</v>
      </c>
      <c r="B1231" s="266" t="s">
        <v>481</v>
      </c>
      <c r="C1231" s="270">
        <f>SUM(C1232:C1239)</f>
        <v>0</v>
      </c>
      <c r="D1231" s="268"/>
    </row>
    <row r="1232" spans="1:4">
      <c r="A1232" s="287" t="s">
        <v>482</v>
      </c>
      <c r="B1232" s="272" t="s">
        <v>483</v>
      </c>
      <c r="C1232" s="250">
        <v>0</v>
      </c>
      <c r="D1232" s="273"/>
    </row>
    <row r="1233" spans="1:4">
      <c r="A1233" s="287" t="s">
        <v>484</v>
      </c>
      <c r="B1233" s="272" t="s">
        <v>485</v>
      </c>
      <c r="C1233" s="250">
        <v>0</v>
      </c>
      <c r="D1233" s="273"/>
    </row>
    <row r="1234" spans="1:4">
      <c r="A1234" s="287" t="s">
        <v>486</v>
      </c>
      <c r="B1234" s="272" t="s">
        <v>487</v>
      </c>
      <c r="C1234" s="250">
        <v>0</v>
      </c>
      <c r="D1234" s="273"/>
    </row>
    <row r="1235" spans="1:4">
      <c r="A1235" s="287" t="s">
        <v>488</v>
      </c>
      <c r="B1235" s="272" t="s">
        <v>489</v>
      </c>
      <c r="C1235" s="250">
        <v>0</v>
      </c>
      <c r="D1235" s="273"/>
    </row>
    <row r="1236" spans="1:4">
      <c r="A1236" s="287" t="s">
        <v>490</v>
      </c>
      <c r="B1236" s="272" t="s">
        <v>491</v>
      </c>
      <c r="C1236" s="250">
        <v>0</v>
      </c>
      <c r="D1236" s="273"/>
    </row>
    <row r="1237" spans="1:4">
      <c r="A1237" s="287" t="s">
        <v>492</v>
      </c>
      <c r="B1237" s="272" t="s">
        <v>493</v>
      </c>
      <c r="C1237" s="250">
        <v>0</v>
      </c>
      <c r="D1237" s="273"/>
    </row>
    <row r="1238" spans="1:4">
      <c r="A1238" s="287" t="s">
        <v>494</v>
      </c>
      <c r="B1238" s="272" t="s">
        <v>495</v>
      </c>
      <c r="C1238" s="250">
        <v>0</v>
      </c>
      <c r="D1238" s="273"/>
    </row>
    <row r="1239" spans="1:4" ht="25.5">
      <c r="A1239" s="287" t="s">
        <v>496</v>
      </c>
      <c r="B1239" s="272" t="s">
        <v>497</v>
      </c>
      <c r="C1239" s="250">
        <v>0</v>
      </c>
      <c r="D1239" s="273"/>
    </row>
    <row r="1240" spans="1:4">
      <c r="A1240" s="287"/>
      <c r="B1240" s="272"/>
      <c r="C1240" s="250"/>
      <c r="D1240" s="273"/>
    </row>
    <row r="1241" spans="1:4">
      <c r="A1241" s="286" t="s">
        <v>498</v>
      </c>
      <c r="B1241" s="266" t="s">
        <v>499</v>
      </c>
      <c r="C1241" s="270">
        <f>SUM(C1242:C1244)</f>
        <v>0</v>
      </c>
      <c r="D1241" s="268"/>
    </row>
    <row r="1242" spans="1:4">
      <c r="A1242" s="287" t="s">
        <v>500</v>
      </c>
      <c r="B1242" s="272" t="s">
        <v>501</v>
      </c>
      <c r="C1242" s="250">
        <v>0</v>
      </c>
      <c r="D1242" s="273"/>
    </row>
    <row r="1243" spans="1:4">
      <c r="A1243" s="287" t="s">
        <v>502</v>
      </c>
      <c r="B1243" s="272" t="s">
        <v>503</v>
      </c>
      <c r="C1243" s="250">
        <v>0</v>
      </c>
      <c r="D1243" s="273"/>
    </row>
    <row r="1244" spans="1:4">
      <c r="A1244" s="287" t="s">
        <v>504</v>
      </c>
      <c r="B1244" s="272" t="s">
        <v>505</v>
      </c>
      <c r="C1244" s="250">
        <v>0</v>
      </c>
      <c r="D1244" s="273"/>
    </row>
    <row r="1245" spans="1:4">
      <c r="A1245" s="287"/>
      <c r="B1245" s="272"/>
      <c r="C1245" s="250"/>
      <c r="D1245" s="273"/>
    </row>
    <row r="1246" spans="1:4">
      <c r="A1246" s="286" t="s">
        <v>506</v>
      </c>
      <c r="B1246" s="266" t="s">
        <v>507</v>
      </c>
      <c r="C1246" s="270">
        <f>SUM(C1247:C1250)</f>
        <v>0</v>
      </c>
      <c r="D1246" s="268"/>
    </row>
    <row r="1247" spans="1:4">
      <c r="A1247" s="287" t="s">
        <v>508</v>
      </c>
      <c r="B1247" s="272" t="s">
        <v>509</v>
      </c>
      <c r="C1247" s="250">
        <v>0</v>
      </c>
      <c r="D1247" s="273"/>
    </row>
    <row r="1248" spans="1:4" ht="48.75" customHeight="1">
      <c r="A1248" s="287" t="s">
        <v>510</v>
      </c>
      <c r="B1248" s="272" t="s">
        <v>511</v>
      </c>
      <c r="C1248" s="250">
        <v>0</v>
      </c>
      <c r="D1248" s="273"/>
    </row>
    <row r="1249" spans="1:4">
      <c r="A1249" s="287" t="s">
        <v>512</v>
      </c>
      <c r="B1249" s="272" t="s">
        <v>513</v>
      </c>
      <c r="C1249" s="250">
        <v>0</v>
      </c>
      <c r="D1249" s="273"/>
    </row>
    <row r="1250" spans="1:4">
      <c r="A1250" s="287" t="s">
        <v>514</v>
      </c>
      <c r="B1250" s="272" t="s">
        <v>515</v>
      </c>
      <c r="C1250" s="250">
        <v>0</v>
      </c>
      <c r="D1250" s="273"/>
    </row>
    <row r="1403" ht="54.75" customHeight="1"/>
    <row r="1558" ht="54" customHeight="1"/>
  </sheetData>
  <mergeCells count="1">
    <mergeCell ref="A2:D2"/>
  </mergeCells>
  <dataValidations disablePrompts="1" count="1">
    <dataValidation type="list" allowBlank="1" showInputMessage="1" showErrorMessage="1" sqref="B7:B8 B162:B163">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Q76"/>
  <sheetViews>
    <sheetView showGridLines="0" topLeftCell="H1" zoomScale="90" zoomScaleNormal="90" workbookViewId="0">
      <selection activeCell="Q23" sqref="Q23"/>
    </sheetView>
  </sheetViews>
  <sheetFormatPr baseColWidth="10" defaultColWidth="11.42578125" defaultRowHeight="15"/>
  <cols>
    <col min="1" max="2" width="35.7109375" style="99" customWidth="1"/>
    <col min="3" max="3" width="42.28515625" style="99" customWidth="1"/>
    <col min="4" max="4" width="13.5703125" style="99" customWidth="1"/>
    <col min="5" max="5" width="15" style="99" customWidth="1"/>
    <col min="6" max="6" width="20" style="99" customWidth="1"/>
    <col min="7" max="7" width="51.28515625" style="99" customWidth="1"/>
    <col min="8" max="8" width="24.7109375" style="100" customWidth="1"/>
    <col min="9" max="9" width="23.5703125" style="99" customWidth="1"/>
    <col min="10" max="10" width="27" style="99" customWidth="1"/>
    <col min="11" max="11" width="32.140625" style="99" customWidth="1"/>
    <col min="12" max="13" width="21.28515625" style="99" customWidth="1"/>
    <col min="14" max="14" width="21" style="210" customWidth="1"/>
    <col min="15" max="16" width="21.28515625" style="99" customWidth="1"/>
    <col min="17" max="17" width="31.7109375" style="99" customWidth="1"/>
    <col min="18" max="16384" width="11.42578125" style="99"/>
  </cols>
  <sheetData>
    <row r="1" spans="1:17" s="214" customFormat="1" ht="23.25">
      <c r="A1" s="471" t="s">
        <v>239</v>
      </c>
      <c r="B1" s="472"/>
      <c r="C1" s="472"/>
      <c r="D1" s="472"/>
      <c r="E1" s="472"/>
      <c r="F1" s="472"/>
      <c r="G1" s="472"/>
      <c r="H1" s="472"/>
      <c r="I1" s="472"/>
      <c r="J1" s="472"/>
      <c r="K1" s="472"/>
      <c r="L1" s="472"/>
      <c r="M1" s="472"/>
      <c r="N1" s="472"/>
      <c r="O1" s="472"/>
      <c r="P1" s="473"/>
    </row>
    <row r="2" spans="1:17" ht="23.25" customHeight="1">
      <c r="A2" s="471" t="e">
        <f>#REF!</f>
        <v>#REF!</v>
      </c>
      <c r="B2" s="472"/>
      <c r="C2" s="472"/>
      <c r="D2" s="472"/>
      <c r="E2" s="472"/>
      <c r="F2" s="472"/>
      <c r="G2" s="472"/>
      <c r="H2" s="472"/>
      <c r="I2" s="472"/>
      <c r="J2" s="472"/>
      <c r="K2" s="472"/>
      <c r="L2" s="472"/>
      <c r="M2" s="472"/>
      <c r="N2" s="472"/>
      <c r="O2" s="472"/>
      <c r="P2" s="473"/>
    </row>
    <row r="3" spans="1:17" s="97" customFormat="1" ht="23.25">
      <c r="A3" s="471" t="s">
        <v>247</v>
      </c>
      <c r="B3" s="472"/>
      <c r="C3" s="472"/>
      <c r="D3" s="472"/>
      <c r="E3" s="472"/>
      <c r="F3" s="472"/>
      <c r="G3" s="472"/>
      <c r="H3" s="472"/>
      <c r="I3" s="472"/>
      <c r="J3" s="472"/>
      <c r="K3" s="472"/>
      <c r="L3" s="472"/>
      <c r="M3" s="472"/>
      <c r="N3" s="472"/>
      <c r="O3" s="472"/>
      <c r="P3" s="473"/>
    </row>
    <row r="4" spans="1:17" s="97" customFormat="1" ht="48" customHeight="1">
      <c r="A4" s="471" t="s">
        <v>639</v>
      </c>
      <c r="B4" s="472"/>
      <c r="C4" s="472"/>
      <c r="D4" s="472"/>
      <c r="E4" s="472"/>
      <c r="F4" s="472"/>
      <c r="G4" s="472"/>
      <c r="H4" s="472"/>
      <c r="I4" s="472"/>
      <c r="J4" s="472"/>
      <c r="K4" s="472"/>
      <c r="L4" s="472"/>
      <c r="M4" s="472"/>
      <c r="N4" s="472"/>
      <c r="O4" s="472"/>
      <c r="P4" s="473"/>
    </row>
    <row r="5" spans="1:17" s="97" customFormat="1" ht="23.25">
      <c r="A5" s="471" t="s">
        <v>227</v>
      </c>
      <c r="B5" s="472"/>
      <c r="C5" s="472"/>
      <c r="D5" s="472"/>
      <c r="E5" s="472"/>
      <c r="F5" s="472"/>
      <c r="G5" s="471" t="s">
        <v>228</v>
      </c>
      <c r="H5" s="472"/>
      <c r="I5" s="472"/>
      <c r="J5" s="472"/>
      <c r="K5" s="472"/>
      <c r="L5" s="472"/>
      <c r="M5" s="472"/>
      <c r="N5" s="472"/>
      <c r="O5" s="472"/>
      <c r="P5" s="473"/>
    </row>
    <row r="6" spans="1:17" s="97" customFormat="1" ht="31.5" customHeight="1">
      <c r="A6" s="413" t="s">
        <v>158</v>
      </c>
      <c r="B6" s="463" t="s">
        <v>178</v>
      </c>
      <c r="C6" s="463" t="s">
        <v>157</v>
      </c>
      <c r="D6" s="406" t="s">
        <v>180</v>
      </c>
      <c r="E6" s="406" t="s">
        <v>182</v>
      </c>
      <c r="F6" s="416" t="s">
        <v>179</v>
      </c>
      <c r="G6" s="514" t="s">
        <v>181</v>
      </c>
      <c r="H6" s="484" t="s">
        <v>183</v>
      </c>
      <c r="I6" s="485"/>
      <c r="J6" s="412" t="s">
        <v>188</v>
      </c>
      <c r="K6" s="412"/>
      <c r="L6" s="412"/>
      <c r="M6" s="412"/>
      <c r="N6" s="403" t="s">
        <v>229</v>
      </c>
      <c r="O6" s="403" t="s">
        <v>230</v>
      </c>
      <c r="P6" s="403" t="s">
        <v>231</v>
      </c>
    </row>
    <row r="7" spans="1:17" s="97" customFormat="1" ht="31.5" customHeight="1">
      <c r="A7" s="414"/>
      <c r="B7" s="464"/>
      <c r="C7" s="464"/>
      <c r="D7" s="466"/>
      <c r="E7" s="466"/>
      <c r="F7" s="417"/>
      <c r="G7" s="515"/>
      <c r="H7" s="403" t="s">
        <v>156</v>
      </c>
      <c r="I7" s="403" t="s">
        <v>184</v>
      </c>
      <c r="J7" s="162" t="s">
        <v>189</v>
      </c>
      <c r="K7" s="162" t="s">
        <v>195</v>
      </c>
      <c r="L7" s="162" t="s">
        <v>191</v>
      </c>
      <c r="M7" s="162" t="s">
        <v>192</v>
      </c>
      <c r="N7" s="404"/>
      <c r="O7" s="404"/>
      <c r="P7" s="404"/>
    </row>
    <row r="8" spans="1:17" s="97" customFormat="1" ht="31.5" customHeight="1">
      <c r="A8" s="415"/>
      <c r="B8" s="465"/>
      <c r="C8" s="465"/>
      <c r="D8" s="407"/>
      <c r="E8" s="407"/>
      <c r="F8" s="418"/>
      <c r="G8" s="516"/>
      <c r="H8" s="405"/>
      <c r="I8" s="405"/>
      <c r="J8" s="123" t="s">
        <v>185</v>
      </c>
      <c r="K8" s="123" t="s">
        <v>185</v>
      </c>
      <c r="L8" s="123" t="s">
        <v>185</v>
      </c>
      <c r="M8" s="123" t="s">
        <v>185</v>
      </c>
      <c r="N8" s="405"/>
      <c r="O8" s="405"/>
      <c r="P8" s="405"/>
    </row>
    <row r="9" spans="1:17" s="97" customFormat="1" ht="62.25" customHeight="1">
      <c r="A9" s="474" t="s">
        <v>520</v>
      </c>
      <c r="B9" s="423"/>
      <c r="C9" s="424"/>
      <c r="D9" s="424"/>
      <c r="E9" s="424"/>
      <c r="F9" s="424"/>
      <c r="G9" s="424"/>
      <c r="H9" s="424"/>
      <c r="I9" s="218"/>
      <c r="J9" s="219"/>
      <c r="K9" s="219"/>
      <c r="L9" s="219"/>
      <c r="M9" s="219"/>
      <c r="N9" s="218"/>
      <c r="O9" s="218"/>
      <c r="P9" s="213"/>
    </row>
    <row r="10" spans="1:17" s="97" customFormat="1" ht="15.75" customHeight="1">
      <c r="A10" s="475"/>
      <c r="B10" s="481"/>
      <c r="C10" s="482"/>
      <c r="D10" s="482"/>
      <c r="E10" s="482"/>
      <c r="F10" s="482"/>
      <c r="G10" s="482"/>
      <c r="H10" s="482"/>
      <c r="I10" s="482"/>
      <c r="J10" s="482"/>
      <c r="K10" s="482"/>
      <c r="L10" s="482"/>
      <c r="M10" s="482"/>
      <c r="N10" s="482"/>
      <c r="O10" s="482"/>
      <c r="P10" s="483"/>
    </row>
    <row r="11" spans="1:17" s="97" customFormat="1" ht="31.5" customHeight="1">
      <c r="A11" s="475"/>
      <c r="B11" s="423" t="s">
        <v>248</v>
      </c>
      <c r="C11" s="424"/>
      <c r="D11" s="424"/>
      <c r="E11" s="424"/>
      <c r="F11" s="424"/>
      <c r="G11" s="424"/>
      <c r="H11" s="424"/>
      <c r="I11" s="218"/>
      <c r="J11" s="219"/>
      <c r="K11" s="219"/>
      <c r="L11" s="219"/>
      <c r="M11" s="219"/>
      <c r="N11" s="218"/>
      <c r="O11" s="218"/>
      <c r="P11" s="213"/>
      <c r="Q11" s="391" t="s">
        <v>632</v>
      </c>
    </row>
    <row r="12" spans="1:17" s="97" customFormat="1" ht="61.5" customHeight="1">
      <c r="A12" s="475"/>
      <c r="B12" s="450" t="s">
        <v>522</v>
      </c>
      <c r="C12" s="318"/>
      <c r="D12" s="298"/>
      <c r="E12" s="319"/>
      <c r="F12" s="298"/>
      <c r="G12" s="320" t="s">
        <v>523</v>
      </c>
      <c r="H12" s="247">
        <v>1</v>
      </c>
      <c r="I12" s="389">
        <v>1</v>
      </c>
      <c r="J12" s="390">
        <v>0</v>
      </c>
      <c r="K12" s="390">
        <v>0</v>
      </c>
      <c r="L12" s="390">
        <v>0</v>
      </c>
      <c r="M12" s="390">
        <v>1</v>
      </c>
      <c r="N12" s="452">
        <f>'8. Estimación RE4'!C5</f>
        <v>0</v>
      </c>
      <c r="O12" s="247" t="s">
        <v>627</v>
      </c>
      <c r="P12" s="521" t="s">
        <v>628</v>
      </c>
      <c r="Q12" s="393" t="s">
        <v>631</v>
      </c>
    </row>
    <row r="13" spans="1:17" s="97" customFormat="1" ht="87" customHeight="1">
      <c r="A13" s="475"/>
      <c r="B13" s="451"/>
      <c r="C13" s="318"/>
      <c r="D13" s="298"/>
      <c r="E13" s="319"/>
      <c r="F13" s="298"/>
      <c r="G13" s="320" t="s">
        <v>524</v>
      </c>
      <c r="H13" s="247">
        <v>1</v>
      </c>
      <c r="I13" s="389">
        <v>1</v>
      </c>
      <c r="J13" s="390">
        <v>0</v>
      </c>
      <c r="K13" s="390">
        <v>0</v>
      </c>
      <c r="L13" s="390">
        <v>0</v>
      </c>
      <c r="M13" s="390">
        <v>1</v>
      </c>
      <c r="N13" s="453"/>
      <c r="O13" s="247" t="s">
        <v>629</v>
      </c>
      <c r="P13" s="522"/>
      <c r="Q13" s="393" t="s">
        <v>640</v>
      </c>
    </row>
    <row r="14" spans="1:17" s="97" customFormat="1" ht="61.5" customHeight="1">
      <c r="A14" s="475"/>
      <c r="B14" s="451"/>
      <c r="C14" s="318"/>
      <c r="D14" s="298"/>
      <c r="E14" s="319"/>
      <c r="F14" s="298"/>
      <c r="G14" s="320" t="s">
        <v>525</v>
      </c>
      <c r="H14" s="247">
        <v>1</v>
      </c>
      <c r="I14" s="389">
        <v>1</v>
      </c>
      <c r="J14" s="390">
        <v>0</v>
      </c>
      <c r="K14" s="390">
        <v>0</v>
      </c>
      <c r="L14" s="390">
        <v>0</v>
      </c>
      <c r="M14" s="390">
        <v>1</v>
      </c>
      <c r="N14" s="453"/>
      <c r="O14" s="247" t="s">
        <v>633</v>
      </c>
      <c r="P14" s="522"/>
      <c r="Q14" s="393" t="s">
        <v>630</v>
      </c>
    </row>
    <row r="15" spans="1:17" s="97" customFormat="1" ht="15.75" customHeight="1">
      <c r="A15" s="475"/>
      <c r="B15" s="481"/>
      <c r="C15" s="482"/>
      <c r="D15" s="482"/>
      <c r="E15" s="482"/>
      <c r="F15" s="482"/>
      <c r="G15" s="482"/>
      <c r="H15" s="482"/>
      <c r="I15" s="482"/>
      <c r="J15" s="482"/>
      <c r="K15" s="482"/>
      <c r="L15" s="482"/>
      <c r="M15" s="482"/>
      <c r="N15" s="482"/>
      <c r="O15" s="482"/>
      <c r="P15" s="483"/>
      <c r="Q15" s="96"/>
    </row>
    <row r="16" spans="1:17" s="97" customFormat="1" ht="47.25" customHeight="1">
      <c r="A16" s="475"/>
      <c r="B16" s="528" t="s">
        <v>567</v>
      </c>
      <c r="C16" s="528"/>
      <c r="D16" s="528"/>
      <c r="E16" s="528"/>
      <c r="F16" s="528"/>
      <c r="G16" s="528"/>
      <c r="H16" s="359"/>
      <c r="I16" s="359"/>
      <c r="J16" s="359"/>
      <c r="K16" s="359"/>
      <c r="L16" s="359"/>
      <c r="M16" s="359"/>
      <c r="N16" s="359"/>
      <c r="O16" s="359"/>
      <c r="P16" s="355"/>
    </row>
    <row r="17" spans="1:17" s="97" customFormat="1" ht="48.75" customHeight="1">
      <c r="A17" s="475"/>
      <c r="B17" s="529" t="s">
        <v>568</v>
      </c>
      <c r="C17" s="531" t="s">
        <v>569</v>
      </c>
      <c r="D17" s="533">
        <v>0</v>
      </c>
      <c r="E17" s="533">
        <v>50</v>
      </c>
      <c r="F17" s="533">
        <v>50</v>
      </c>
      <c r="G17" s="356" t="s">
        <v>570</v>
      </c>
      <c r="H17" s="332">
        <v>1</v>
      </c>
      <c r="I17" s="380">
        <v>1</v>
      </c>
      <c r="J17" s="380">
        <v>0</v>
      </c>
      <c r="K17" s="380">
        <v>0.5</v>
      </c>
      <c r="L17" s="380">
        <v>0</v>
      </c>
      <c r="M17" s="380">
        <v>0.5</v>
      </c>
      <c r="N17" s="452">
        <f>'8. Estimación RE4'!C160</f>
        <v>0</v>
      </c>
      <c r="O17" s="332" t="s">
        <v>609</v>
      </c>
      <c r="P17" s="332" t="s">
        <v>610</v>
      </c>
      <c r="Q17" s="96"/>
    </row>
    <row r="18" spans="1:17" s="97" customFormat="1" ht="40.5" customHeight="1">
      <c r="A18" s="475"/>
      <c r="B18" s="529"/>
      <c r="C18" s="531"/>
      <c r="D18" s="533"/>
      <c r="E18" s="533"/>
      <c r="F18" s="533"/>
      <c r="G18" s="356" t="s">
        <v>571</v>
      </c>
      <c r="H18" s="381">
        <v>0</v>
      </c>
      <c r="I18" s="381">
        <v>0</v>
      </c>
      <c r="J18" s="381">
        <v>0</v>
      </c>
      <c r="K18" s="381">
        <v>0</v>
      </c>
      <c r="L18" s="381">
        <v>0</v>
      </c>
      <c r="M18" s="381">
        <v>0</v>
      </c>
      <c r="N18" s="453"/>
      <c r="O18" s="381" t="s">
        <v>590</v>
      </c>
      <c r="P18" s="381" t="s">
        <v>590</v>
      </c>
      <c r="Q18" s="393" t="s">
        <v>611</v>
      </c>
    </row>
    <row r="19" spans="1:17" s="97" customFormat="1" ht="47.25">
      <c r="A19" s="475"/>
      <c r="B19" s="529"/>
      <c r="C19" s="531"/>
      <c r="D19" s="533"/>
      <c r="E19" s="533"/>
      <c r="F19" s="533"/>
      <c r="G19" s="357" t="s">
        <v>572</v>
      </c>
      <c r="H19" s="332">
        <v>1</v>
      </c>
      <c r="I19" s="380">
        <v>1</v>
      </c>
      <c r="J19" s="380">
        <v>0.5</v>
      </c>
      <c r="K19" s="380">
        <v>0.5</v>
      </c>
      <c r="L19" s="380">
        <v>0</v>
      </c>
      <c r="M19" s="380">
        <v>0</v>
      </c>
      <c r="N19" s="453"/>
      <c r="O19" s="332" t="s">
        <v>612</v>
      </c>
      <c r="P19" s="332" t="s">
        <v>610</v>
      </c>
      <c r="Q19" s="96"/>
    </row>
    <row r="20" spans="1:17" s="97" customFormat="1" ht="78.75">
      <c r="A20" s="475"/>
      <c r="B20" s="529"/>
      <c r="C20" s="531"/>
      <c r="D20" s="533"/>
      <c r="E20" s="533"/>
      <c r="F20" s="533"/>
      <c r="G20" s="357" t="s">
        <v>573</v>
      </c>
      <c r="H20" s="332">
        <v>1</v>
      </c>
      <c r="I20" s="380">
        <v>1</v>
      </c>
      <c r="J20" s="380">
        <v>1</v>
      </c>
      <c r="K20" s="380">
        <v>0</v>
      </c>
      <c r="L20" s="380">
        <v>0</v>
      </c>
      <c r="M20" s="380">
        <v>0</v>
      </c>
      <c r="N20" s="453"/>
      <c r="O20" s="332" t="s">
        <v>613</v>
      </c>
      <c r="P20" s="332" t="s">
        <v>610</v>
      </c>
      <c r="Q20" s="96"/>
    </row>
    <row r="21" spans="1:17" s="97" customFormat="1" ht="47.25">
      <c r="A21" s="475"/>
      <c r="B21" s="529"/>
      <c r="C21" s="531"/>
      <c r="D21" s="533"/>
      <c r="E21" s="533"/>
      <c r="F21" s="533"/>
      <c r="G21" s="357" t="s">
        <v>574</v>
      </c>
      <c r="H21" s="332">
        <v>1</v>
      </c>
      <c r="I21" s="380">
        <v>1</v>
      </c>
      <c r="J21" s="380">
        <v>0.25</v>
      </c>
      <c r="K21" s="380">
        <v>0.25</v>
      </c>
      <c r="L21" s="380">
        <v>0.25</v>
      </c>
      <c r="M21" s="380">
        <v>0.25</v>
      </c>
      <c r="N21" s="453"/>
      <c r="O21" s="332" t="s">
        <v>614</v>
      </c>
      <c r="P21" s="332" t="s">
        <v>610</v>
      </c>
      <c r="Q21" s="393" t="s">
        <v>615</v>
      </c>
    </row>
    <row r="22" spans="1:17" s="97" customFormat="1" ht="48" thickBot="1">
      <c r="A22" s="475"/>
      <c r="B22" s="530"/>
      <c r="C22" s="532"/>
      <c r="D22" s="534"/>
      <c r="E22" s="534"/>
      <c r="F22" s="534"/>
      <c r="G22" s="358" t="s">
        <v>575</v>
      </c>
      <c r="H22" s="332">
        <v>1</v>
      </c>
      <c r="I22" s="380">
        <v>1</v>
      </c>
      <c r="J22" s="380">
        <v>0</v>
      </c>
      <c r="K22" s="380">
        <v>1</v>
      </c>
      <c r="L22" s="380">
        <v>0</v>
      </c>
      <c r="M22" s="380">
        <v>0</v>
      </c>
      <c r="N22" s="454"/>
      <c r="O22" s="332" t="s">
        <v>616</v>
      </c>
      <c r="P22" s="332" t="s">
        <v>610</v>
      </c>
      <c r="Q22" s="96"/>
    </row>
    <row r="23" spans="1:17" s="97" customFormat="1" ht="15.75" customHeight="1">
      <c r="A23" s="475"/>
      <c r="B23" s="518"/>
      <c r="C23" s="519"/>
      <c r="D23" s="519"/>
      <c r="E23" s="519"/>
      <c r="F23" s="519"/>
      <c r="G23" s="519"/>
      <c r="H23" s="519"/>
      <c r="I23" s="519"/>
      <c r="J23" s="519"/>
      <c r="K23" s="519"/>
      <c r="L23" s="519"/>
      <c r="M23" s="519"/>
      <c r="N23" s="519"/>
      <c r="O23" s="519"/>
      <c r="P23" s="520"/>
      <c r="Q23" s="395"/>
    </row>
    <row r="24" spans="1:17" s="97" customFormat="1" ht="15.75" customHeight="1">
      <c r="A24" s="475"/>
      <c r="B24" s="423" t="s">
        <v>538</v>
      </c>
      <c r="C24" s="424"/>
      <c r="D24" s="424"/>
      <c r="E24" s="424"/>
      <c r="F24" s="424"/>
      <c r="G24" s="424"/>
      <c r="H24" s="424"/>
      <c r="I24" s="424"/>
      <c r="J24" s="424"/>
      <c r="K24" s="424"/>
      <c r="L24" s="424"/>
      <c r="M24" s="424"/>
      <c r="N24" s="424"/>
      <c r="O24" s="455"/>
      <c r="P24" s="382"/>
      <c r="Q24" s="96"/>
    </row>
    <row r="25" spans="1:17" s="97" customFormat="1" ht="48" customHeight="1">
      <c r="A25" s="475"/>
      <c r="B25" s="456" t="s">
        <v>539</v>
      </c>
      <c r="C25" s="456" t="s">
        <v>540</v>
      </c>
      <c r="D25" s="456">
        <v>0</v>
      </c>
      <c r="E25" s="456" t="s">
        <v>541</v>
      </c>
      <c r="F25" s="456">
        <v>0</v>
      </c>
      <c r="G25" s="384" t="s">
        <v>542</v>
      </c>
      <c r="H25" s="381">
        <v>0</v>
      </c>
      <c r="I25" s="381">
        <v>0</v>
      </c>
      <c r="J25" s="381">
        <v>0</v>
      </c>
      <c r="K25" s="381">
        <v>0</v>
      </c>
      <c r="L25" s="381">
        <v>0</v>
      </c>
      <c r="M25" s="381">
        <v>0</v>
      </c>
      <c r="N25" s="452">
        <f>'8. Estimación RE4'!C315</f>
        <v>0</v>
      </c>
      <c r="O25" s="381" t="s">
        <v>590</v>
      </c>
      <c r="P25" s="381"/>
      <c r="Q25" s="393" t="s">
        <v>611</v>
      </c>
    </row>
    <row r="26" spans="1:17" s="97" customFormat="1" ht="66.75" customHeight="1">
      <c r="A26" s="475"/>
      <c r="B26" s="456"/>
      <c r="C26" s="456"/>
      <c r="D26" s="456"/>
      <c r="E26" s="456"/>
      <c r="F26" s="456"/>
      <c r="G26" s="383" t="s">
        <v>543</v>
      </c>
      <c r="H26" s="332">
        <v>1</v>
      </c>
      <c r="I26" s="380">
        <v>1</v>
      </c>
      <c r="J26" s="380">
        <v>0</v>
      </c>
      <c r="K26" s="380">
        <v>0</v>
      </c>
      <c r="L26" s="380">
        <v>0.5</v>
      </c>
      <c r="M26" s="380">
        <v>0.5</v>
      </c>
      <c r="N26" s="453"/>
      <c r="O26" s="332" t="s">
        <v>597</v>
      </c>
      <c r="P26" s="382" t="s">
        <v>617</v>
      </c>
      <c r="Q26" s="394" t="s">
        <v>618</v>
      </c>
    </row>
    <row r="27" spans="1:17" s="97" customFormat="1" ht="38.25" customHeight="1">
      <c r="A27" s="475"/>
      <c r="B27" s="456"/>
      <c r="C27" s="456"/>
      <c r="D27" s="456"/>
      <c r="E27" s="456"/>
      <c r="F27" s="456"/>
      <c r="G27" s="383" t="s">
        <v>544</v>
      </c>
      <c r="H27" s="381">
        <v>0</v>
      </c>
      <c r="I27" s="381">
        <v>0</v>
      </c>
      <c r="J27" s="381">
        <v>0</v>
      </c>
      <c r="K27" s="381">
        <v>0</v>
      </c>
      <c r="L27" s="381">
        <v>0</v>
      </c>
      <c r="M27" s="381">
        <v>0</v>
      </c>
      <c r="N27" s="453"/>
      <c r="O27" s="381" t="s">
        <v>590</v>
      </c>
      <c r="P27" s="381"/>
      <c r="Q27" s="393" t="s">
        <v>611</v>
      </c>
    </row>
    <row r="28" spans="1:17" s="97" customFormat="1" ht="118.5" customHeight="1">
      <c r="A28" s="475"/>
      <c r="B28" s="456"/>
      <c r="C28" s="456"/>
      <c r="D28" s="456"/>
      <c r="E28" s="456"/>
      <c r="F28" s="456"/>
      <c r="G28" s="385" t="s">
        <v>545</v>
      </c>
      <c r="H28" s="332">
        <v>1</v>
      </c>
      <c r="I28" s="380">
        <v>1</v>
      </c>
      <c r="J28" s="380">
        <v>0</v>
      </c>
      <c r="K28" s="380">
        <v>0</v>
      </c>
      <c r="L28" s="380">
        <v>0</v>
      </c>
      <c r="M28" s="380">
        <v>1</v>
      </c>
      <c r="N28" s="454"/>
      <c r="O28" s="332" t="s">
        <v>597</v>
      </c>
      <c r="P28" s="382" t="s">
        <v>617</v>
      </c>
      <c r="Q28" s="394" t="s">
        <v>619</v>
      </c>
    </row>
    <row r="29" spans="1:17" ht="15" customHeight="1">
      <c r="A29" s="475"/>
      <c r="B29" s="527" t="s">
        <v>518</v>
      </c>
      <c r="C29" s="512" t="s">
        <v>61</v>
      </c>
      <c r="D29" s="512" t="s">
        <v>60</v>
      </c>
      <c r="E29" s="513" t="s">
        <v>125</v>
      </c>
      <c r="F29" s="513"/>
      <c r="G29" s="513"/>
      <c r="H29" s="513"/>
      <c r="I29" s="517" t="s">
        <v>131</v>
      </c>
      <c r="J29" s="517" t="s">
        <v>197</v>
      </c>
    </row>
    <row r="30" spans="1:17" ht="52.5" customHeight="1">
      <c r="A30" s="475"/>
      <c r="B30" s="527"/>
      <c r="C30" s="512"/>
      <c r="D30" s="512"/>
      <c r="E30" s="98" t="s">
        <v>126</v>
      </c>
      <c r="F30" s="98" t="s">
        <v>127</v>
      </c>
      <c r="G30" s="98" t="s">
        <v>128</v>
      </c>
      <c r="H30" s="98" t="s">
        <v>129</v>
      </c>
      <c r="I30" s="517"/>
      <c r="J30" s="517"/>
    </row>
    <row r="31" spans="1:17" ht="105">
      <c r="A31" s="475"/>
      <c r="B31" s="386" t="str">
        <f>'9. Valoración_Riesgo '!M14</f>
        <v xml:space="preserve">Definir , en caso de no recibir los insumos por parte del nivel local, líneas de trabajo ad-hoc, con base en la capacidad instalada de la DARS Poás, para posicionar una imagen institucional acorde al marco estratégico institucional vigente </v>
      </c>
      <c r="C31" s="387" t="s">
        <v>626</v>
      </c>
      <c r="D31" s="387">
        <v>1</v>
      </c>
      <c r="E31" s="369">
        <v>0</v>
      </c>
      <c r="F31" s="369">
        <v>0</v>
      </c>
      <c r="G31" s="369">
        <v>1</v>
      </c>
      <c r="H31" s="369">
        <v>0</v>
      </c>
      <c r="I31" s="388">
        <f>SUM(E31:H31)</f>
        <v>1</v>
      </c>
      <c r="J31" s="457"/>
    </row>
    <row r="32" spans="1:17" ht="15" customHeight="1">
      <c r="A32" s="475"/>
      <c r="B32" s="106">
        <f>'9. Valoración_Riesgo '!M15</f>
        <v>0</v>
      </c>
      <c r="C32" s="96"/>
      <c r="D32" s="96"/>
      <c r="E32" s="181"/>
      <c r="F32" s="181"/>
      <c r="G32" s="181"/>
      <c r="H32" s="181"/>
      <c r="I32" s="105">
        <f>SUM(E32:H32)</f>
        <v>0</v>
      </c>
      <c r="J32" s="458"/>
    </row>
    <row r="33" spans="1:12" ht="15" customHeight="1">
      <c r="A33" s="327"/>
      <c r="B33" s="106">
        <f>'9. Valoración_Riesgo '!M16</f>
        <v>0</v>
      </c>
      <c r="C33" s="96"/>
      <c r="D33" s="96"/>
      <c r="E33" s="181"/>
      <c r="F33" s="181"/>
      <c r="G33" s="181"/>
      <c r="H33" s="181"/>
      <c r="I33" s="105">
        <f>SUM(E33:H33)</f>
        <v>0</v>
      </c>
      <c r="J33" s="459"/>
    </row>
    <row r="34" spans="1:12" ht="18.75">
      <c r="H34" s="113"/>
    </row>
    <row r="35" spans="1:12">
      <c r="B35" s="97"/>
    </row>
    <row r="36" spans="1:12">
      <c r="B36" s="490" t="s">
        <v>221</v>
      </c>
      <c r="C36" s="491"/>
      <c r="D36" s="491"/>
      <c r="E36" s="491"/>
      <c r="F36" s="491"/>
      <c r="G36" s="491"/>
      <c r="H36" s="491"/>
      <c r="I36" s="491"/>
      <c r="J36" s="491"/>
      <c r="K36" s="492"/>
    </row>
    <row r="37" spans="1:12">
      <c r="B37" s="493"/>
      <c r="C37" s="494"/>
      <c r="D37" s="494"/>
      <c r="E37" s="494"/>
      <c r="F37" s="494"/>
      <c r="G37" s="494"/>
      <c r="H37" s="494"/>
      <c r="I37" s="494"/>
      <c r="J37" s="494"/>
      <c r="K37" s="495"/>
    </row>
    <row r="38" spans="1:12">
      <c r="B38" s="523" t="s">
        <v>132</v>
      </c>
      <c r="C38" s="523"/>
      <c r="D38" s="523"/>
      <c r="E38" s="523"/>
      <c r="F38" s="523"/>
      <c r="G38" s="523"/>
      <c r="H38" s="523"/>
      <c r="I38" s="523"/>
      <c r="J38" s="523"/>
      <c r="K38" s="523"/>
    </row>
    <row r="39" spans="1:12">
      <c r="B39" s="523"/>
      <c r="C39" s="523"/>
      <c r="D39" s="523"/>
      <c r="E39" s="523"/>
      <c r="F39" s="523"/>
      <c r="G39" s="523"/>
      <c r="H39" s="523"/>
      <c r="I39" s="523"/>
      <c r="J39" s="523"/>
      <c r="K39" s="523"/>
    </row>
    <row r="40" spans="1:12" ht="15.75">
      <c r="B40" s="511" t="s">
        <v>133</v>
      </c>
      <c r="C40" s="511"/>
      <c r="D40" s="511"/>
      <c r="E40" s="511"/>
      <c r="F40" s="511"/>
      <c r="G40" s="511"/>
      <c r="H40" s="511"/>
      <c r="I40" s="511"/>
      <c r="J40" s="511"/>
      <c r="K40" s="511"/>
    </row>
    <row r="41" spans="1:12" ht="15.75">
      <c r="B41" s="487" t="s">
        <v>134</v>
      </c>
      <c r="C41" s="489"/>
      <c r="D41" s="487" t="s">
        <v>135</v>
      </c>
      <c r="E41" s="489"/>
      <c r="F41" s="511" t="s">
        <v>136</v>
      </c>
      <c r="G41" s="511"/>
      <c r="H41" s="511"/>
      <c r="I41" s="511"/>
      <c r="J41" s="511"/>
      <c r="K41" s="511"/>
    </row>
    <row r="42" spans="1:12" ht="40.5" customHeight="1">
      <c r="B42" s="487" t="s">
        <v>137</v>
      </c>
      <c r="C42" s="488"/>
      <c r="D42" s="488"/>
      <c r="E42" s="488"/>
      <c r="F42" s="489"/>
      <c r="G42" s="476" t="s">
        <v>138</v>
      </c>
      <c r="H42" s="477"/>
      <c r="I42" s="477"/>
      <c r="J42" s="477"/>
      <c r="K42" s="112" t="s">
        <v>139</v>
      </c>
      <c r="L42" s="524" t="s">
        <v>216</v>
      </c>
    </row>
    <row r="43" spans="1:12" ht="15" customHeight="1">
      <c r="B43" s="469" t="s">
        <v>140</v>
      </c>
      <c r="C43" s="469" t="s">
        <v>141</v>
      </c>
      <c r="D43" s="469" t="s">
        <v>142</v>
      </c>
      <c r="E43" s="467" t="s">
        <v>143</v>
      </c>
      <c r="F43" s="469" t="s">
        <v>144</v>
      </c>
      <c r="G43" s="467" t="s">
        <v>145</v>
      </c>
      <c r="H43" s="467" t="s">
        <v>146</v>
      </c>
      <c r="I43" s="467" t="s">
        <v>147</v>
      </c>
      <c r="J43" s="467" t="s">
        <v>148</v>
      </c>
      <c r="K43" s="486" t="s">
        <v>149</v>
      </c>
      <c r="L43" s="525"/>
    </row>
    <row r="44" spans="1:12" ht="54.75" customHeight="1">
      <c r="B44" s="470"/>
      <c r="C44" s="470"/>
      <c r="D44" s="470"/>
      <c r="E44" s="468"/>
      <c r="F44" s="470"/>
      <c r="G44" s="468"/>
      <c r="H44" s="468"/>
      <c r="I44" s="468"/>
      <c r="J44" s="468"/>
      <c r="K44" s="486"/>
      <c r="L44" s="526"/>
    </row>
    <row r="45" spans="1:12" ht="15.75">
      <c r="B45" s="499" t="s">
        <v>150</v>
      </c>
      <c r="C45" s="107"/>
      <c r="D45" s="108"/>
      <c r="E45" s="108"/>
      <c r="F45" s="108"/>
      <c r="G45" s="181"/>
      <c r="H45" s="181"/>
      <c r="I45" s="181"/>
      <c r="J45" s="181"/>
      <c r="K45" s="109"/>
      <c r="L45" s="460"/>
    </row>
    <row r="46" spans="1:12" ht="15.75">
      <c r="B46" s="500"/>
      <c r="C46" s="107"/>
      <c r="D46" s="108"/>
      <c r="E46" s="108"/>
      <c r="F46" s="108"/>
      <c r="G46" s="181"/>
      <c r="H46" s="181"/>
      <c r="I46" s="181"/>
      <c r="J46" s="181"/>
      <c r="K46" s="109"/>
      <c r="L46" s="461"/>
    </row>
    <row r="47" spans="1:12" ht="15.75">
      <c r="B47" s="500"/>
      <c r="C47" s="107"/>
      <c r="D47" s="108"/>
      <c r="E47" s="108"/>
      <c r="F47" s="111"/>
      <c r="G47" s="181"/>
      <c r="H47" s="181"/>
      <c r="I47" s="181"/>
      <c r="J47" s="181"/>
      <c r="K47" s="109"/>
      <c r="L47" s="461"/>
    </row>
    <row r="48" spans="1:12" ht="15.75">
      <c r="B48" s="500"/>
      <c r="C48" s="107"/>
      <c r="D48" s="108"/>
      <c r="E48" s="108"/>
      <c r="F48" s="108"/>
      <c r="G48" s="181"/>
      <c r="H48" s="181"/>
      <c r="I48" s="181"/>
      <c r="J48" s="181"/>
      <c r="K48" s="109"/>
      <c r="L48" s="461"/>
    </row>
    <row r="49" spans="2:12" ht="15.75">
      <c r="B49" s="501"/>
      <c r="C49" s="107"/>
      <c r="D49" s="108"/>
      <c r="E49" s="108"/>
      <c r="F49" s="108"/>
      <c r="G49" s="181"/>
      <c r="H49" s="181"/>
      <c r="I49" s="181"/>
      <c r="J49" s="181"/>
      <c r="K49" s="109"/>
      <c r="L49" s="461"/>
    </row>
    <row r="50" spans="2:12" ht="15.75">
      <c r="B50" s="478" t="s">
        <v>151</v>
      </c>
      <c r="C50" s="107"/>
      <c r="D50" s="108"/>
      <c r="E50" s="108"/>
      <c r="F50" s="108"/>
      <c r="G50" s="181"/>
      <c r="H50" s="181"/>
      <c r="I50" s="181"/>
      <c r="J50" s="181"/>
      <c r="K50" s="109"/>
      <c r="L50" s="461"/>
    </row>
    <row r="51" spans="2:12" ht="15.75">
      <c r="B51" s="479"/>
      <c r="C51" s="107"/>
      <c r="D51" s="108"/>
      <c r="E51" s="108"/>
      <c r="F51" s="108"/>
      <c r="G51" s="181"/>
      <c r="H51" s="181"/>
      <c r="I51" s="181"/>
      <c r="J51" s="181"/>
      <c r="K51" s="109"/>
      <c r="L51" s="461"/>
    </row>
    <row r="52" spans="2:12" ht="15.75">
      <c r="B52" s="479"/>
      <c r="C52" s="107"/>
      <c r="D52" s="108"/>
      <c r="E52" s="108"/>
      <c r="F52" s="108"/>
      <c r="G52" s="181"/>
      <c r="H52" s="181"/>
      <c r="I52" s="181"/>
      <c r="J52" s="181"/>
      <c r="K52" s="109"/>
      <c r="L52" s="461"/>
    </row>
    <row r="53" spans="2:12" ht="15.75">
      <c r="B53" s="479"/>
      <c r="C53" s="107"/>
      <c r="D53" s="108"/>
      <c r="E53" s="108"/>
      <c r="F53" s="108"/>
      <c r="G53" s="181"/>
      <c r="H53" s="181"/>
      <c r="I53" s="181"/>
      <c r="J53" s="181"/>
      <c r="K53" s="109"/>
      <c r="L53" s="461"/>
    </row>
    <row r="54" spans="2:12" ht="15.75">
      <c r="B54" s="480"/>
      <c r="C54" s="107"/>
      <c r="D54" s="108"/>
      <c r="E54" s="108"/>
      <c r="F54" s="108"/>
      <c r="G54" s="181"/>
      <c r="H54" s="181"/>
      <c r="I54" s="181"/>
      <c r="J54" s="181"/>
      <c r="K54" s="109"/>
      <c r="L54" s="461"/>
    </row>
    <row r="55" spans="2:12" ht="15.75">
      <c r="B55" s="502" t="s">
        <v>152</v>
      </c>
      <c r="C55" s="107"/>
      <c r="D55" s="108"/>
      <c r="E55" s="108"/>
      <c r="F55" s="108"/>
      <c r="G55" s="181"/>
      <c r="H55" s="181"/>
      <c r="I55" s="181"/>
      <c r="J55" s="181"/>
      <c r="K55" s="109"/>
      <c r="L55" s="461"/>
    </row>
    <row r="56" spans="2:12" ht="15.75">
      <c r="B56" s="503"/>
      <c r="C56" s="107"/>
      <c r="D56" s="108"/>
      <c r="E56" s="108"/>
      <c r="F56" s="108"/>
      <c r="G56" s="181"/>
      <c r="H56" s="181"/>
      <c r="I56" s="181"/>
      <c r="J56" s="181"/>
      <c r="K56" s="109"/>
      <c r="L56" s="461"/>
    </row>
    <row r="57" spans="2:12" ht="15.75">
      <c r="B57" s="503"/>
      <c r="C57" s="107"/>
      <c r="D57" s="108"/>
      <c r="E57" s="108"/>
      <c r="F57" s="108"/>
      <c r="G57" s="181"/>
      <c r="H57" s="181"/>
      <c r="I57" s="181"/>
      <c r="J57" s="181"/>
      <c r="K57" s="109"/>
      <c r="L57" s="461"/>
    </row>
    <row r="58" spans="2:12" ht="15.75">
      <c r="B58" s="503"/>
      <c r="C58" s="107"/>
      <c r="D58" s="108"/>
      <c r="E58" s="108"/>
      <c r="F58" s="108"/>
      <c r="G58" s="181"/>
      <c r="H58" s="181"/>
      <c r="I58" s="181"/>
      <c r="J58" s="181"/>
      <c r="K58" s="109"/>
      <c r="L58" s="461"/>
    </row>
    <row r="59" spans="2:12" ht="15.75">
      <c r="B59" s="504"/>
      <c r="C59" s="107"/>
      <c r="D59" s="108"/>
      <c r="E59" s="108"/>
      <c r="F59" s="108"/>
      <c r="G59" s="181"/>
      <c r="H59" s="181"/>
      <c r="I59" s="181"/>
      <c r="J59" s="181"/>
      <c r="K59" s="109"/>
      <c r="L59" s="461"/>
    </row>
    <row r="60" spans="2:12" ht="15.75">
      <c r="B60" s="505" t="s">
        <v>153</v>
      </c>
      <c r="C60" s="107"/>
      <c r="D60" s="108"/>
      <c r="E60" s="108"/>
      <c r="F60" s="108"/>
      <c r="G60" s="181"/>
      <c r="H60" s="181"/>
      <c r="I60" s="181"/>
      <c r="J60" s="181"/>
      <c r="K60" s="109"/>
      <c r="L60" s="461"/>
    </row>
    <row r="61" spans="2:12" ht="15.75">
      <c r="B61" s="506"/>
      <c r="C61" s="107"/>
      <c r="D61" s="108"/>
      <c r="E61" s="108"/>
      <c r="F61" s="108"/>
      <c r="G61" s="181"/>
      <c r="H61" s="181"/>
      <c r="I61" s="181"/>
      <c r="J61" s="181"/>
      <c r="K61" s="109"/>
      <c r="L61" s="461"/>
    </row>
    <row r="62" spans="2:12" ht="15.75">
      <c r="B62" s="506"/>
      <c r="C62" s="107"/>
      <c r="D62" s="108"/>
      <c r="E62" s="108"/>
      <c r="F62" s="108"/>
      <c r="G62" s="181"/>
      <c r="H62" s="181"/>
      <c r="I62" s="181"/>
      <c r="J62" s="181"/>
      <c r="K62" s="109"/>
      <c r="L62" s="461"/>
    </row>
    <row r="63" spans="2:12" ht="15.75">
      <c r="B63" s="506"/>
      <c r="C63" s="107"/>
      <c r="D63" s="108"/>
      <c r="E63" s="108"/>
      <c r="F63" s="108"/>
      <c r="G63" s="181"/>
      <c r="H63" s="181"/>
      <c r="I63" s="181"/>
      <c r="J63" s="181"/>
      <c r="K63" s="109"/>
      <c r="L63" s="461"/>
    </row>
    <row r="64" spans="2:12" ht="15.75">
      <c r="B64" s="507"/>
      <c r="C64" s="107"/>
      <c r="D64" s="108"/>
      <c r="E64" s="108"/>
      <c r="F64" s="108"/>
      <c r="G64" s="181"/>
      <c r="H64" s="181"/>
      <c r="I64" s="181"/>
      <c r="J64" s="181"/>
      <c r="K64" s="109"/>
      <c r="L64" s="461"/>
    </row>
    <row r="65" spans="2:12" ht="15.75">
      <c r="B65" s="508" t="s">
        <v>154</v>
      </c>
      <c r="C65" s="107"/>
      <c r="D65" s="108"/>
      <c r="E65" s="108"/>
      <c r="F65" s="108"/>
      <c r="G65" s="181"/>
      <c r="H65" s="181"/>
      <c r="I65" s="181"/>
      <c r="J65" s="181"/>
      <c r="K65" s="109"/>
      <c r="L65" s="461"/>
    </row>
    <row r="66" spans="2:12" ht="15.75">
      <c r="B66" s="509"/>
      <c r="C66" s="107"/>
      <c r="D66" s="108"/>
      <c r="E66" s="108"/>
      <c r="F66" s="108"/>
      <c r="G66" s="181"/>
      <c r="H66" s="181"/>
      <c r="I66" s="181"/>
      <c r="J66" s="181"/>
      <c r="K66" s="109"/>
      <c r="L66" s="461"/>
    </row>
    <row r="67" spans="2:12" ht="15.75">
      <c r="B67" s="509"/>
      <c r="C67" s="107"/>
      <c r="D67" s="108"/>
      <c r="E67" s="108"/>
      <c r="F67" s="108"/>
      <c r="G67" s="181"/>
      <c r="H67" s="181"/>
      <c r="I67" s="181"/>
      <c r="J67" s="181"/>
      <c r="K67" s="109"/>
      <c r="L67" s="461"/>
    </row>
    <row r="68" spans="2:12" ht="15.75">
      <c r="B68" s="509"/>
      <c r="C68" s="107"/>
      <c r="D68" s="108"/>
      <c r="E68" s="108"/>
      <c r="F68" s="108"/>
      <c r="G68" s="181"/>
      <c r="H68" s="181"/>
      <c r="I68" s="181"/>
      <c r="J68" s="181"/>
      <c r="K68" s="109"/>
      <c r="L68" s="461"/>
    </row>
    <row r="69" spans="2:12" ht="15.75">
      <c r="B69" s="510"/>
      <c r="C69" s="107"/>
      <c r="D69" s="108"/>
      <c r="E69" s="108"/>
      <c r="F69" s="108"/>
      <c r="G69" s="181"/>
      <c r="H69" s="181"/>
      <c r="I69" s="181"/>
      <c r="J69" s="181"/>
      <c r="K69" s="109"/>
      <c r="L69" s="461"/>
    </row>
    <row r="70" spans="2:12" ht="15.75">
      <c r="B70" s="496" t="s">
        <v>155</v>
      </c>
      <c r="C70" s="107"/>
      <c r="D70" s="108"/>
      <c r="E70" s="108"/>
      <c r="F70" s="108"/>
      <c r="G70" s="181"/>
      <c r="H70" s="181"/>
      <c r="I70" s="181"/>
      <c r="J70" s="181"/>
      <c r="K70" s="110"/>
      <c r="L70" s="461"/>
    </row>
    <row r="71" spans="2:12" ht="15.75">
      <c r="B71" s="497"/>
      <c r="C71" s="107"/>
      <c r="D71" s="108"/>
      <c r="E71" s="108"/>
      <c r="F71" s="108"/>
      <c r="G71" s="181"/>
      <c r="H71" s="181"/>
      <c r="I71" s="181"/>
      <c r="J71" s="181"/>
      <c r="K71" s="110"/>
      <c r="L71" s="461"/>
    </row>
    <row r="72" spans="2:12" ht="15.75">
      <c r="B72" s="497"/>
      <c r="C72" s="107"/>
      <c r="D72" s="108"/>
      <c r="E72" s="108"/>
      <c r="F72" s="108"/>
      <c r="G72" s="181"/>
      <c r="H72" s="181"/>
      <c r="I72" s="181"/>
      <c r="J72" s="181"/>
      <c r="K72" s="110"/>
      <c r="L72" s="461"/>
    </row>
    <row r="73" spans="2:12" ht="15.75">
      <c r="B73" s="497"/>
      <c r="C73" s="107"/>
      <c r="D73" s="108"/>
      <c r="E73" s="108"/>
      <c r="F73" s="108"/>
      <c r="G73" s="181"/>
      <c r="H73" s="181"/>
      <c r="I73" s="181"/>
      <c r="J73" s="181"/>
      <c r="K73" s="110"/>
      <c r="L73" s="461"/>
    </row>
    <row r="74" spans="2:12" ht="15.75">
      <c r="B74" s="498"/>
      <c r="C74" s="107"/>
      <c r="D74" s="108"/>
      <c r="E74" s="108"/>
      <c r="F74" s="108"/>
      <c r="G74" s="181"/>
      <c r="H74" s="181"/>
      <c r="I74" s="181"/>
      <c r="J74" s="181"/>
      <c r="K74" s="110"/>
      <c r="L74" s="462"/>
    </row>
    <row r="75" spans="2:12" ht="18.75">
      <c r="H75" s="113"/>
    </row>
    <row r="76" spans="2:12" ht="66.75" customHeight="1">
      <c r="H76" s="97"/>
    </row>
  </sheetData>
  <mergeCells count="76">
    <mergeCell ref="L42:L44"/>
    <mergeCell ref="J29:J30"/>
    <mergeCell ref="B29:B30"/>
    <mergeCell ref="B16:G16"/>
    <mergeCell ref="B17:B22"/>
    <mergeCell ref="C17:C22"/>
    <mergeCell ref="D17:D22"/>
    <mergeCell ref="E17:E22"/>
    <mergeCell ref="F17:F22"/>
    <mergeCell ref="B65:B69"/>
    <mergeCell ref="B40:K40"/>
    <mergeCell ref="I43:I44"/>
    <mergeCell ref="C29:C30"/>
    <mergeCell ref="D29:D30"/>
    <mergeCell ref="E29:H29"/>
    <mergeCell ref="J43:J44"/>
    <mergeCell ref="I29:I30"/>
    <mergeCell ref="E43:E44"/>
    <mergeCell ref="D41:E41"/>
    <mergeCell ref="F41:K41"/>
    <mergeCell ref="B41:C41"/>
    <mergeCell ref="B43:B44"/>
    <mergeCell ref="F43:F44"/>
    <mergeCell ref="B38:K39"/>
    <mergeCell ref="A9:A32"/>
    <mergeCell ref="G42:J42"/>
    <mergeCell ref="B50:B54"/>
    <mergeCell ref="A1:P1"/>
    <mergeCell ref="B9:H9"/>
    <mergeCell ref="B15:P15"/>
    <mergeCell ref="O6:O8"/>
    <mergeCell ref="A6:A8"/>
    <mergeCell ref="H6:I6"/>
    <mergeCell ref="K43:K44"/>
    <mergeCell ref="A5:F5"/>
    <mergeCell ref="B42:F42"/>
    <mergeCell ref="H43:H44"/>
    <mergeCell ref="B36:K37"/>
    <mergeCell ref="B45:B49"/>
    <mergeCell ref="G6:G8"/>
    <mergeCell ref="P6:P8"/>
    <mergeCell ref="A2:P2"/>
    <mergeCell ref="A3:P3"/>
    <mergeCell ref="A4:P4"/>
    <mergeCell ref="N6:N8"/>
    <mergeCell ref="G5:P5"/>
    <mergeCell ref="J31:J33"/>
    <mergeCell ref="L45:L74"/>
    <mergeCell ref="I7:I8"/>
    <mergeCell ref="B6:B8"/>
    <mergeCell ref="C6:C8"/>
    <mergeCell ref="J6:M6"/>
    <mergeCell ref="B11:H11"/>
    <mergeCell ref="D6:D8"/>
    <mergeCell ref="G43:G44"/>
    <mergeCell ref="F6:F8"/>
    <mergeCell ref="C43:C44"/>
    <mergeCell ref="D43:D44"/>
    <mergeCell ref="E6:E8"/>
    <mergeCell ref="B70:B74"/>
    <mergeCell ref="B55:B59"/>
    <mergeCell ref="B60:B64"/>
    <mergeCell ref="H7:H8"/>
    <mergeCell ref="B12:B14"/>
    <mergeCell ref="N17:N22"/>
    <mergeCell ref="B24:O24"/>
    <mergeCell ref="B25:B28"/>
    <mergeCell ref="C25:C28"/>
    <mergeCell ref="D25:D28"/>
    <mergeCell ref="E25:E28"/>
    <mergeCell ref="F25:F28"/>
    <mergeCell ref="N25:N28"/>
    <mergeCell ref="B10:P10"/>
    <mergeCell ref="B23:P23"/>
    <mergeCell ref="N12:N14"/>
    <mergeCell ref="P12:P14"/>
  </mergeCells>
  <pageMargins left="0.7" right="0.7" top="0.75" bottom="0.75" header="0.3" footer="0.3"/>
  <pageSetup scale="80" orientation="portrait" r:id="rId1"/>
  <drawing r:id="rId2"/>
  <legacyDrawing r:id="rId3"/>
</worksheet>
</file>

<file path=xl/worksheets/sheet4.xml><?xml version="1.0" encoding="utf-8"?>
<worksheet xmlns="http://schemas.openxmlformats.org/spreadsheetml/2006/main" xmlns:r="http://schemas.openxmlformats.org/officeDocument/2006/relationships">
  <dimension ref="A1:D1173"/>
  <sheetViews>
    <sheetView topLeftCell="A142" zoomScale="80" zoomScaleNormal="80" workbookViewId="0">
      <selection activeCell="C160" sqref="C160"/>
    </sheetView>
  </sheetViews>
  <sheetFormatPr baseColWidth="10" defaultColWidth="35.85546875" defaultRowHeight="12.75"/>
  <cols>
    <col min="1" max="16384" width="35.85546875" style="249"/>
  </cols>
  <sheetData>
    <row r="1" spans="1:4">
      <c r="D1" s="250">
        <v>0</v>
      </c>
    </row>
    <row r="2" spans="1:4" ht="21" customHeight="1">
      <c r="A2" s="447" t="s">
        <v>249</v>
      </c>
      <c r="B2" s="448"/>
      <c r="C2" s="448"/>
      <c r="D2" s="449"/>
    </row>
    <row r="3" spans="1:4" ht="51" customHeight="1">
      <c r="A3" s="251" t="str">
        <f>'7. Gestión Institucional '!A9</f>
        <v>RE4. GESTIÓN INSTITUCIONAL EFICIENTE Y EFICAZ</v>
      </c>
      <c r="B3" s="252" t="s">
        <v>250</v>
      </c>
      <c r="C3" s="253">
        <f>SUM(C5,C315,C160)</f>
        <v>0</v>
      </c>
      <c r="D3" s="254"/>
    </row>
    <row r="4" spans="1:4">
      <c r="A4" s="255" t="s">
        <v>251</v>
      </c>
      <c r="C4" s="256"/>
    </row>
    <row r="5" spans="1:4" ht="33" customHeight="1">
      <c r="A5" s="289" t="str">
        <f>'7. Gestión Institucional '!B12</f>
        <v>RE4. P5 Gestión documental</v>
      </c>
      <c r="B5" s="258" t="s">
        <v>252</v>
      </c>
      <c r="C5" s="250">
        <f>SUM(C8,C82,C126)</f>
        <v>0</v>
      </c>
      <c r="D5" s="260"/>
    </row>
    <row r="6" spans="1:4">
      <c r="A6" s="261" t="s">
        <v>253</v>
      </c>
      <c r="B6" s="262" t="s">
        <v>254</v>
      </c>
      <c r="C6" s="263" t="s">
        <v>255</v>
      </c>
      <c r="D6" s="264" t="s">
        <v>256</v>
      </c>
    </row>
    <row r="7" spans="1:4">
      <c r="A7" s="265"/>
      <c r="B7" s="283"/>
      <c r="C7" s="270"/>
      <c r="D7" s="268"/>
    </row>
    <row r="8" spans="1:4">
      <c r="A8" s="269" t="s">
        <v>259</v>
      </c>
      <c r="B8" s="266" t="s">
        <v>260</v>
      </c>
      <c r="C8" s="270">
        <f>SUM(C9:C13)</f>
        <v>0</v>
      </c>
      <c r="D8" s="268"/>
    </row>
    <row r="9" spans="1:4">
      <c r="A9" s="271" t="s">
        <v>261</v>
      </c>
      <c r="B9" s="272" t="s">
        <v>262</v>
      </c>
      <c r="C9" s="250">
        <v>0</v>
      </c>
      <c r="D9" s="273"/>
    </row>
    <row r="10" spans="1:4" ht="25.5">
      <c r="A10" s="271" t="s">
        <v>263</v>
      </c>
      <c r="B10" s="272" t="s">
        <v>264</v>
      </c>
      <c r="C10" s="250">
        <v>0</v>
      </c>
      <c r="D10" s="273"/>
    </row>
    <row r="11" spans="1:4">
      <c r="A11" s="271" t="s">
        <v>265</v>
      </c>
      <c r="B11" s="272" t="s">
        <v>266</v>
      </c>
      <c r="C11" s="250">
        <v>0</v>
      </c>
      <c r="D11" s="273"/>
    </row>
    <row r="12" spans="1:4" ht="25.5">
      <c r="A12" s="271" t="s">
        <v>267</v>
      </c>
      <c r="B12" s="272" t="s">
        <v>268</v>
      </c>
      <c r="C12" s="250">
        <v>0</v>
      </c>
      <c r="D12" s="273"/>
    </row>
    <row r="13" spans="1:4">
      <c r="A13" s="271" t="s">
        <v>269</v>
      </c>
      <c r="B13" s="272" t="s">
        <v>270</v>
      </c>
      <c r="C13" s="250">
        <v>0</v>
      </c>
      <c r="D13" s="273"/>
    </row>
    <row r="14" spans="1:4">
      <c r="A14" s="274"/>
      <c r="B14" s="275"/>
      <c r="C14" s="250"/>
      <c r="D14" s="273"/>
    </row>
    <row r="15" spans="1:4">
      <c r="A15" s="269" t="s">
        <v>271</v>
      </c>
      <c r="B15" s="266" t="s">
        <v>272</v>
      </c>
      <c r="C15" s="270">
        <f>SUM(C16:C20)</f>
        <v>0</v>
      </c>
      <c r="D15" s="268"/>
    </row>
    <row r="16" spans="1:4">
      <c r="A16" s="271" t="s">
        <v>273</v>
      </c>
      <c r="B16" s="272" t="s">
        <v>274</v>
      </c>
      <c r="C16" s="250">
        <v>0</v>
      </c>
      <c r="D16" s="273"/>
    </row>
    <row r="17" spans="1:4">
      <c r="A17" s="271" t="s">
        <v>275</v>
      </c>
      <c r="B17" s="272" t="s">
        <v>276</v>
      </c>
      <c r="C17" s="250">
        <v>0</v>
      </c>
      <c r="D17" s="273"/>
    </row>
    <row r="18" spans="1:4">
      <c r="A18" s="271" t="s">
        <v>277</v>
      </c>
      <c r="B18" s="272" t="s">
        <v>278</v>
      </c>
      <c r="C18" s="250">
        <v>0</v>
      </c>
      <c r="D18" s="273"/>
    </row>
    <row r="19" spans="1:4">
      <c r="A19" s="271" t="s">
        <v>279</v>
      </c>
      <c r="B19" s="272" t="s">
        <v>280</v>
      </c>
      <c r="C19" s="250">
        <v>0</v>
      </c>
      <c r="D19" s="273"/>
    </row>
    <row r="20" spans="1:4">
      <c r="A20" s="271" t="s">
        <v>281</v>
      </c>
      <c r="B20" s="272" t="s">
        <v>282</v>
      </c>
      <c r="C20" s="250">
        <v>0</v>
      </c>
      <c r="D20" s="273"/>
    </row>
    <row r="21" spans="1:4">
      <c r="A21" s="274"/>
      <c r="B21" s="275"/>
      <c r="C21" s="270"/>
      <c r="D21" s="268"/>
    </row>
    <row r="22" spans="1:4" ht="25.5">
      <c r="A22" s="269" t="s">
        <v>283</v>
      </c>
      <c r="B22" s="276" t="s">
        <v>284</v>
      </c>
      <c r="C22" s="270">
        <f>SUM(C23:C29)</f>
        <v>0</v>
      </c>
      <c r="D22" s="268"/>
    </row>
    <row r="23" spans="1:4">
      <c r="A23" s="271" t="s">
        <v>285</v>
      </c>
      <c r="B23" s="272" t="s">
        <v>286</v>
      </c>
      <c r="C23" s="250">
        <v>0</v>
      </c>
      <c r="D23" s="273"/>
    </row>
    <row r="24" spans="1:4">
      <c r="A24" s="271" t="s">
        <v>287</v>
      </c>
      <c r="B24" s="272" t="s">
        <v>288</v>
      </c>
      <c r="C24" s="250">
        <v>0</v>
      </c>
      <c r="D24" s="273"/>
    </row>
    <row r="25" spans="1:4">
      <c r="A25" s="271" t="s">
        <v>289</v>
      </c>
      <c r="B25" s="272" t="s">
        <v>290</v>
      </c>
      <c r="C25" s="250"/>
      <c r="D25" s="273"/>
    </row>
    <row r="26" spans="1:4">
      <c r="A26" s="271" t="s">
        <v>291</v>
      </c>
      <c r="B26" s="272" t="s">
        <v>292</v>
      </c>
      <c r="C26" s="250">
        <v>0</v>
      </c>
      <c r="D26" s="273"/>
    </row>
    <row r="27" spans="1:4">
      <c r="A27" s="271" t="s">
        <v>293</v>
      </c>
      <c r="B27" s="272" t="s">
        <v>294</v>
      </c>
      <c r="C27" s="250">
        <v>0</v>
      </c>
      <c r="D27" s="273"/>
    </row>
    <row r="28" spans="1:4" ht="25.5">
      <c r="A28" s="271" t="s">
        <v>295</v>
      </c>
      <c r="B28" s="272" t="s">
        <v>296</v>
      </c>
      <c r="C28" s="250">
        <v>0</v>
      </c>
      <c r="D28" s="273"/>
    </row>
    <row r="29" spans="1:4" ht="25.5">
      <c r="A29" s="271" t="s">
        <v>297</v>
      </c>
      <c r="B29" s="272" t="s">
        <v>298</v>
      </c>
      <c r="C29" s="250">
        <v>0</v>
      </c>
      <c r="D29" s="273"/>
    </row>
    <row r="30" spans="1:4">
      <c r="A30" s="274"/>
      <c r="B30" s="275"/>
      <c r="C30" s="250"/>
      <c r="D30" s="273"/>
    </row>
    <row r="31" spans="1:4">
      <c r="A31" s="269" t="s">
        <v>299</v>
      </c>
      <c r="B31" s="266" t="s">
        <v>300</v>
      </c>
      <c r="C31" s="270">
        <f>SUM(C32:C38)</f>
        <v>0</v>
      </c>
      <c r="D31" s="268"/>
    </row>
    <row r="32" spans="1:4">
      <c r="A32" s="271" t="s">
        <v>301</v>
      </c>
      <c r="B32" s="272" t="s">
        <v>302</v>
      </c>
      <c r="C32" s="250">
        <v>0</v>
      </c>
      <c r="D32" s="273"/>
    </row>
    <row r="33" spans="1:4">
      <c r="A33" s="271" t="s">
        <v>303</v>
      </c>
      <c r="B33" s="272" t="s">
        <v>304</v>
      </c>
      <c r="C33" s="250">
        <v>0</v>
      </c>
      <c r="D33" s="273"/>
    </row>
    <row r="34" spans="1:4">
      <c r="A34" s="271" t="s">
        <v>305</v>
      </c>
      <c r="B34" s="272" t="s">
        <v>306</v>
      </c>
      <c r="C34" s="250">
        <v>0</v>
      </c>
      <c r="D34" s="273"/>
    </row>
    <row r="35" spans="1:4" ht="25.5">
      <c r="A35" s="271" t="s">
        <v>307</v>
      </c>
      <c r="B35" s="272" t="s">
        <v>308</v>
      </c>
      <c r="C35" s="250">
        <v>0</v>
      </c>
      <c r="D35" s="273"/>
    </row>
    <row r="36" spans="1:4" ht="25.5">
      <c r="A36" s="271" t="s">
        <v>309</v>
      </c>
      <c r="B36" s="272" t="s">
        <v>310</v>
      </c>
      <c r="C36" s="250">
        <v>0</v>
      </c>
      <c r="D36" s="273"/>
    </row>
    <row r="37" spans="1:4">
      <c r="A37" s="271" t="s">
        <v>311</v>
      </c>
      <c r="B37" s="272" t="s">
        <v>312</v>
      </c>
      <c r="C37" s="250">
        <v>0</v>
      </c>
      <c r="D37" s="273"/>
    </row>
    <row r="38" spans="1:4">
      <c r="A38" s="271" t="s">
        <v>313</v>
      </c>
      <c r="B38" s="272" t="s">
        <v>314</v>
      </c>
      <c r="C38" s="250"/>
      <c r="D38" s="273"/>
    </row>
    <row r="39" spans="1:4">
      <c r="A39" s="274"/>
      <c r="B39" s="275"/>
      <c r="C39" s="250"/>
      <c r="D39" s="273"/>
    </row>
    <row r="40" spans="1:4">
      <c r="A40" s="269" t="s">
        <v>315</v>
      </c>
      <c r="B40" s="266" t="s">
        <v>316</v>
      </c>
      <c r="C40" s="270">
        <f>SUM(C41++C42+C43)</f>
        <v>0</v>
      </c>
      <c r="D40" s="268"/>
    </row>
    <row r="41" spans="1:4">
      <c r="A41" s="271" t="s">
        <v>317</v>
      </c>
      <c r="B41" s="272" t="s">
        <v>318</v>
      </c>
      <c r="C41" s="250">
        <v>0</v>
      </c>
      <c r="D41" s="273"/>
    </row>
    <row r="42" spans="1:4">
      <c r="A42" s="271" t="s">
        <v>319</v>
      </c>
      <c r="B42" s="272" t="s">
        <v>320</v>
      </c>
      <c r="C42" s="250">
        <v>0</v>
      </c>
      <c r="D42" s="273"/>
    </row>
    <row r="43" spans="1:4">
      <c r="A43" s="271" t="s">
        <v>321</v>
      </c>
      <c r="B43" s="272" t="s">
        <v>322</v>
      </c>
      <c r="C43" s="250">
        <v>0</v>
      </c>
      <c r="D43" s="273"/>
    </row>
    <row r="44" spans="1:4">
      <c r="A44" s="274"/>
      <c r="B44" s="275"/>
      <c r="C44" s="250"/>
      <c r="D44" s="273"/>
    </row>
    <row r="45" spans="1:4" ht="25.5">
      <c r="A45" s="269" t="s">
        <v>323</v>
      </c>
      <c r="B45" s="266" t="s">
        <v>324</v>
      </c>
      <c r="C45" s="270">
        <f>SUM(C46+C49+C50)</f>
        <v>0</v>
      </c>
      <c r="D45" s="268"/>
    </row>
    <row r="46" spans="1:4">
      <c r="A46" s="271" t="s">
        <v>325</v>
      </c>
      <c r="B46" s="275" t="s">
        <v>326</v>
      </c>
      <c r="C46" s="270">
        <f>SUM(C47:C48)</f>
        <v>0</v>
      </c>
      <c r="D46" s="268"/>
    </row>
    <row r="47" spans="1:4">
      <c r="A47" s="274" t="s">
        <v>327</v>
      </c>
      <c r="B47" s="275" t="s">
        <v>328</v>
      </c>
      <c r="C47" s="250">
        <v>0</v>
      </c>
      <c r="D47" s="273"/>
    </row>
    <row r="48" spans="1:4" ht="25.5">
      <c r="A48" s="274" t="s">
        <v>329</v>
      </c>
      <c r="B48" s="275" t="s">
        <v>330</v>
      </c>
      <c r="C48" s="250">
        <v>0</v>
      </c>
      <c r="D48" s="273"/>
    </row>
    <row r="49" spans="1:4">
      <c r="A49" s="271" t="s">
        <v>331</v>
      </c>
      <c r="B49" s="272" t="s">
        <v>332</v>
      </c>
      <c r="C49" s="250">
        <v>0</v>
      </c>
      <c r="D49" s="273"/>
    </row>
    <row r="50" spans="1:4">
      <c r="A50" s="271" t="s">
        <v>333</v>
      </c>
      <c r="B50" s="272" t="s">
        <v>334</v>
      </c>
      <c r="C50" s="250">
        <v>0</v>
      </c>
      <c r="D50" s="273"/>
    </row>
    <row r="51" spans="1:4">
      <c r="A51" s="274"/>
      <c r="B51" s="275"/>
      <c r="C51" s="250"/>
      <c r="D51" s="273"/>
    </row>
    <row r="52" spans="1:4">
      <c r="A52" s="269" t="s">
        <v>335</v>
      </c>
      <c r="B52" s="266" t="s">
        <v>336</v>
      </c>
      <c r="C52" s="267" t="s">
        <v>337</v>
      </c>
      <c r="D52" s="268"/>
    </row>
    <row r="53" spans="1:4">
      <c r="A53" s="271" t="s">
        <v>338</v>
      </c>
      <c r="B53" s="272" t="s">
        <v>339</v>
      </c>
      <c r="C53" s="277" t="s">
        <v>337</v>
      </c>
      <c r="D53" s="273"/>
    </row>
    <row r="54" spans="1:4">
      <c r="A54" s="271" t="s">
        <v>340</v>
      </c>
      <c r="B54" s="272" t="s">
        <v>341</v>
      </c>
      <c r="C54" s="250">
        <v>0</v>
      </c>
      <c r="D54" s="273"/>
    </row>
    <row r="55" spans="1:4">
      <c r="A55" s="271" t="s">
        <v>342</v>
      </c>
      <c r="B55" s="272" t="s">
        <v>343</v>
      </c>
      <c r="C55" s="250">
        <v>0</v>
      </c>
      <c r="D55" s="273"/>
    </row>
    <row r="56" spans="1:4">
      <c r="A56" s="274"/>
      <c r="B56" s="275"/>
      <c r="C56" s="250"/>
      <c r="D56" s="273"/>
    </row>
    <row r="57" spans="1:4">
      <c r="A57" s="269" t="s">
        <v>344</v>
      </c>
      <c r="B57" s="266" t="s">
        <v>345</v>
      </c>
      <c r="C57" s="270">
        <f>SUM(C58:C66)</f>
        <v>0</v>
      </c>
      <c r="D57" s="268"/>
    </row>
    <row r="58" spans="1:4">
      <c r="A58" s="271" t="s">
        <v>346</v>
      </c>
      <c r="B58" s="272" t="s">
        <v>347</v>
      </c>
      <c r="C58" s="250">
        <v>0</v>
      </c>
      <c r="D58" s="273"/>
    </row>
    <row r="59" spans="1:4">
      <c r="A59" s="271" t="s">
        <v>348</v>
      </c>
      <c r="B59" s="272" t="s">
        <v>349</v>
      </c>
      <c r="C59" s="250">
        <v>0</v>
      </c>
      <c r="D59" s="273"/>
    </row>
    <row r="60" spans="1:4">
      <c r="A60" s="271" t="s">
        <v>350</v>
      </c>
      <c r="B60" s="272" t="s">
        <v>351</v>
      </c>
      <c r="C60" s="250">
        <v>0</v>
      </c>
      <c r="D60" s="273"/>
    </row>
    <row r="61" spans="1:4" ht="25.5">
      <c r="A61" s="271" t="s">
        <v>352</v>
      </c>
      <c r="B61" s="272" t="s">
        <v>353</v>
      </c>
      <c r="C61" s="250">
        <v>0</v>
      </c>
      <c r="D61" s="273"/>
    </row>
    <row r="62" spans="1:4" ht="25.5">
      <c r="A62" s="271" t="s">
        <v>354</v>
      </c>
      <c r="B62" s="272" t="s">
        <v>355</v>
      </c>
      <c r="C62" s="250">
        <v>0</v>
      </c>
      <c r="D62" s="273"/>
    </row>
    <row r="63" spans="1:4" ht="25.5">
      <c r="A63" s="271" t="s">
        <v>356</v>
      </c>
      <c r="B63" s="272" t="s">
        <v>357</v>
      </c>
      <c r="C63" s="250">
        <v>0</v>
      </c>
      <c r="D63" s="273"/>
    </row>
    <row r="64" spans="1:4">
      <c r="A64" s="271" t="s">
        <v>358</v>
      </c>
      <c r="B64" s="272" t="s">
        <v>359</v>
      </c>
      <c r="C64" s="250">
        <v>0</v>
      </c>
      <c r="D64" s="273"/>
    </row>
    <row r="65" spans="1:4" ht="25.5">
      <c r="A65" s="271" t="s">
        <v>360</v>
      </c>
      <c r="B65" s="272" t="s">
        <v>361</v>
      </c>
      <c r="C65" s="250">
        <v>0</v>
      </c>
      <c r="D65" s="273"/>
    </row>
    <row r="66" spans="1:4" ht="25.5">
      <c r="A66" s="271" t="s">
        <v>362</v>
      </c>
      <c r="B66" s="272" t="s">
        <v>363</v>
      </c>
      <c r="C66" s="250">
        <v>0</v>
      </c>
      <c r="D66" s="273"/>
    </row>
    <row r="67" spans="1:4">
      <c r="A67" s="274"/>
      <c r="B67" s="275"/>
      <c r="C67" s="250"/>
      <c r="D67" s="273"/>
    </row>
    <row r="68" spans="1:4">
      <c r="A68" s="269" t="s">
        <v>364</v>
      </c>
      <c r="B68" s="266" t="s">
        <v>365</v>
      </c>
      <c r="C68" s="270">
        <f>SUM(C69:C72)</f>
        <v>0</v>
      </c>
      <c r="D68" s="268"/>
    </row>
    <row r="69" spans="1:4">
      <c r="A69" s="271" t="s">
        <v>366</v>
      </c>
      <c r="B69" s="272" t="s">
        <v>367</v>
      </c>
      <c r="C69" s="250">
        <v>0</v>
      </c>
      <c r="D69" s="273"/>
    </row>
    <row r="70" spans="1:4">
      <c r="A70" s="271" t="s">
        <v>368</v>
      </c>
      <c r="B70" s="272" t="s">
        <v>369</v>
      </c>
      <c r="C70" s="250">
        <v>0</v>
      </c>
      <c r="D70" s="273"/>
    </row>
    <row r="71" spans="1:4">
      <c r="A71" s="271" t="s">
        <v>370</v>
      </c>
      <c r="B71" s="272" t="s">
        <v>371</v>
      </c>
      <c r="C71" s="250">
        <v>0</v>
      </c>
      <c r="D71" s="273"/>
    </row>
    <row r="72" spans="1:4">
      <c r="A72" s="271" t="s">
        <v>372</v>
      </c>
      <c r="B72" s="272" t="s">
        <v>373</v>
      </c>
      <c r="C72" s="250">
        <v>0</v>
      </c>
      <c r="D72" s="273"/>
    </row>
    <row r="73" spans="1:4">
      <c r="A73" s="274"/>
      <c r="B73" s="275"/>
      <c r="C73" s="250"/>
      <c r="D73" s="273"/>
    </row>
    <row r="74" spans="1:4">
      <c r="A74" s="269" t="s">
        <v>374</v>
      </c>
      <c r="B74" s="266" t="s">
        <v>375</v>
      </c>
      <c r="C74" s="270">
        <f>SUM(C75:C80)</f>
        <v>0</v>
      </c>
      <c r="D74" s="268"/>
    </row>
    <row r="75" spans="1:4">
      <c r="A75" s="271" t="s">
        <v>376</v>
      </c>
      <c r="B75" s="272" t="s">
        <v>377</v>
      </c>
      <c r="C75" s="250">
        <v>0</v>
      </c>
      <c r="D75" s="273"/>
    </row>
    <row r="76" spans="1:4">
      <c r="A76" s="271" t="s">
        <v>378</v>
      </c>
      <c r="B76" s="272" t="s">
        <v>379</v>
      </c>
      <c r="C76" s="250">
        <v>0</v>
      </c>
      <c r="D76" s="273"/>
    </row>
    <row r="77" spans="1:4">
      <c r="A77" s="271" t="s">
        <v>380</v>
      </c>
      <c r="B77" s="272" t="s">
        <v>381</v>
      </c>
      <c r="C77" s="250">
        <v>0</v>
      </c>
      <c r="D77" s="273"/>
    </row>
    <row r="78" spans="1:4" ht="25.5">
      <c r="A78" s="271" t="s">
        <v>382</v>
      </c>
      <c r="B78" s="272" t="s">
        <v>383</v>
      </c>
      <c r="C78" s="250">
        <v>0</v>
      </c>
      <c r="D78" s="273"/>
    </row>
    <row r="79" spans="1:4">
      <c r="A79" s="271" t="s">
        <v>384</v>
      </c>
      <c r="B79" s="272" t="s">
        <v>385</v>
      </c>
      <c r="C79" s="250">
        <v>0</v>
      </c>
      <c r="D79" s="273"/>
    </row>
    <row r="80" spans="1:4">
      <c r="A80" s="271" t="s">
        <v>386</v>
      </c>
      <c r="B80" s="272" t="s">
        <v>387</v>
      </c>
      <c r="C80" s="278">
        <v>0</v>
      </c>
      <c r="D80" s="279"/>
    </row>
    <row r="81" spans="1:4">
      <c r="A81" s="280"/>
      <c r="B81" s="281"/>
      <c r="C81" s="282"/>
      <c r="D81" s="260"/>
    </row>
    <row r="82" spans="1:4">
      <c r="A82" s="265">
        <v>2</v>
      </c>
      <c r="B82" s="266" t="s">
        <v>388</v>
      </c>
      <c r="C82" s="270">
        <f>SUM(C84+C91+C97+C106+C110+C116)</f>
        <v>0</v>
      </c>
      <c r="D82" s="268"/>
    </row>
    <row r="83" spans="1:4">
      <c r="A83" s="265"/>
      <c r="B83" s="283"/>
      <c r="C83" s="250"/>
      <c r="D83" s="273"/>
    </row>
    <row r="84" spans="1:4">
      <c r="A84" s="280" t="s">
        <v>389</v>
      </c>
      <c r="B84" s="266" t="s">
        <v>390</v>
      </c>
      <c r="C84" s="270">
        <f>SUM(C85:C89)</f>
        <v>0</v>
      </c>
      <c r="D84" s="268"/>
    </row>
    <row r="85" spans="1:4">
      <c r="A85" s="271" t="s">
        <v>391</v>
      </c>
      <c r="B85" s="272" t="s">
        <v>392</v>
      </c>
      <c r="C85" s="250">
        <v>0</v>
      </c>
      <c r="D85" s="273"/>
    </row>
    <row r="86" spans="1:4">
      <c r="A86" s="271" t="s">
        <v>393</v>
      </c>
      <c r="B86" s="272" t="s">
        <v>394</v>
      </c>
      <c r="C86" s="250">
        <v>0</v>
      </c>
      <c r="D86" s="273"/>
    </row>
    <row r="87" spans="1:4">
      <c r="A87" s="271" t="s">
        <v>395</v>
      </c>
      <c r="B87" s="272" t="s">
        <v>396</v>
      </c>
      <c r="C87" s="250">
        <v>0</v>
      </c>
      <c r="D87" s="273"/>
    </row>
    <row r="88" spans="1:4">
      <c r="A88" s="271" t="s">
        <v>397</v>
      </c>
      <c r="B88" s="272" t="s">
        <v>398</v>
      </c>
      <c r="C88" s="250">
        <v>0</v>
      </c>
      <c r="D88" s="273"/>
    </row>
    <row r="89" spans="1:4">
      <c r="A89" s="271" t="s">
        <v>399</v>
      </c>
      <c r="B89" s="272" t="s">
        <v>400</v>
      </c>
      <c r="C89" s="250">
        <v>0</v>
      </c>
      <c r="D89" s="273"/>
    </row>
    <row r="90" spans="1:4">
      <c r="A90" s="284"/>
      <c r="B90" s="275"/>
      <c r="C90" s="250"/>
      <c r="D90" s="273"/>
    </row>
    <row r="91" spans="1:4" ht="25.5">
      <c r="A91" s="280" t="s">
        <v>401</v>
      </c>
      <c r="B91" s="266" t="s">
        <v>402</v>
      </c>
      <c r="C91" s="270">
        <f>SUM(C92:C95)</f>
        <v>0</v>
      </c>
      <c r="D91" s="268"/>
    </row>
    <row r="92" spans="1:4">
      <c r="A92" s="271" t="s">
        <v>403</v>
      </c>
      <c r="B92" s="272" t="s">
        <v>404</v>
      </c>
      <c r="C92" s="250">
        <v>0</v>
      </c>
      <c r="D92" s="273"/>
    </row>
    <row r="93" spans="1:4">
      <c r="A93" s="271" t="s">
        <v>405</v>
      </c>
      <c r="B93" s="272" t="s">
        <v>406</v>
      </c>
      <c r="C93" s="250">
        <v>0</v>
      </c>
      <c r="D93" s="273"/>
    </row>
    <row r="94" spans="1:4">
      <c r="A94" s="271" t="s">
        <v>407</v>
      </c>
      <c r="B94" s="272" t="s">
        <v>408</v>
      </c>
      <c r="C94" s="250">
        <v>0</v>
      </c>
      <c r="D94" s="273"/>
    </row>
    <row r="95" spans="1:4">
      <c r="A95" s="271" t="s">
        <v>409</v>
      </c>
      <c r="B95" s="272" t="s">
        <v>410</v>
      </c>
      <c r="C95" s="250">
        <v>0</v>
      </c>
      <c r="D95" s="273"/>
    </row>
    <row r="96" spans="1:4">
      <c r="A96" s="284"/>
      <c r="B96" s="275"/>
      <c r="C96" s="250"/>
      <c r="D96" s="273"/>
    </row>
    <row r="97" spans="1:4" ht="25.5">
      <c r="A97" s="280" t="s">
        <v>411</v>
      </c>
      <c r="B97" s="266" t="s">
        <v>412</v>
      </c>
      <c r="C97" s="270">
        <f>SUM(C98:C104)</f>
        <v>0</v>
      </c>
      <c r="D97" s="268"/>
    </row>
    <row r="98" spans="1:4">
      <c r="A98" s="271" t="s">
        <v>413</v>
      </c>
      <c r="B98" s="272" t="s">
        <v>414</v>
      </c>
      <c r="C98" s="250">
        <v>0</v>
      </c>
      <c r="D98" s="273"/>
    </row>
    <row r="99" spans="1:4" ht="25.5">
      <c r="A99" s="271" t="s">
        <v>415</v>
      </c>
      <c r="B99" s="272" t="s">
        <v>416</v>
      </c>
      <c r="C99" s="250">
        <v>0</v>
      </c>
      <c r="D99" s="273"/>
    </row>
    <row r="100" spans="1:4">
      <c r="A100" s="271" t="s">
        <v>417</v>
      </c>
      <c r="B100" s="272" t="s">
        <v>418</v>
      </c>
      <c r="C100" s="250">
        <v>0</v>
      </c>
      <c r="D100" s="273"/>
    </row>
    <row r="101" spans="1:4" ht="25.5">
      <c r="A101" s="271" t="s">
        <v>419</v>
      </c>
      <c r="B101" s="272" t="s">
        <v>420</v>
      </c>
      <c r="C101" s="250">
        <v>0</v>
      </c>
      <c r="D101" s="273"/>
    </row>
    <row r="102" spans="1:4">
      <c r="A102" s="271" t="s">
        <v>421</v>
      </c>
      <c r="B102" s="272" t="s">
        <v>422</v>
      </c>
      <c r="C102" s="250">
        <v>0</v>
      </c>
      <c r="D102" s="273"/>
    </row>
    <row r="103" spans="1:4">
      <c r="A103" s="271" t="s">
        <v>423</v>
      </c>
      <c r="B103" s="272" t="s">
        <v>424</v>
      </c>
      <c r="C103" s="250">
        <v>0</v>
      </c>
      <c r="D103" s="273"/>
    </row>
    <row r="104" spans="1:4" ht="25.5">
      <c r="A104" s="271" t="s">
        <v>425</v>
      </c>
      <c r="B104" s="272" t="s">
        <v>426</v>
      </c>
      <c r="C104" s="250">
        <v>0</v>
      </c>
      <c r="D104" s="273"/>
    </row>
    <row r="105" spans="1:4">
      <c r="A105" s="284"/>
      <c r="B105" s="275"/>
      <c r="C105" s="250"/>
      <c r="D105" s="273"/>
    </row>
    <row r="106" spans="1:4" ht="25.5">
      <c r="A106" s="280" t="s">
        <v>427</v>
      </c>
      <c r="B106" s="266" t="s">
        <v>428</v>
      </c>
      <c r="C106" s="270">
        <f>SUM(C107:C108)</f>
        <v>0</v>
      </c>
      <c r="D106" s="268"/>
    </row>
    <row r="107" spans="1:4">
      <c r="A107" s="271" t="s">
        <v>429</v>
      </c>
      <c r="B107" s="272" t="s">
        <v>430</v>
      </c>
      <c r="C107" s="250">
        <v>0</v>
      </c>
      <c r="D107" s="273"/>
    </row>
    <row r="108" spans="1:4">
      <c r="A108" s="271" t="s">
        <v>431</v>
      </c>
      <c r="B108" s="272" t="s">
        <v>432</v>
      </c>
      <c r="C108" s="250">
        <v>0</v>
      </c>
      <c r="D108" s="273"/>
    </row>
    <row r="109" spans="1:4">
      <c r="A109" s="284"/>
      <c r="B109" s="275"/>
      <c r="C109" s="250"/>
      <c r="D109" s="273"/>
    </row>
    <row r="110" spans="1:4" ht="25.5">
      <c r="A110" s="280" t="s">
        <v>433</v>
      </c>
      <c r="B110" s="266" t="s">
        <v>434</v>
      </c>
      <c r="C110" s="270">
        <f>SUM(C111:C114)</f>
        <v>0</v>
      </c>
      <c r="D110" s="268"/>
    </row>
    <row r="111" spans="1:4">
      <c r="A111" s="271" t="s">
        <v>435</v>
      </c>
      <c r="B111" s="272" t="s">
        <v>436</v>
      </c>
      <c r="C111" s="250">
        <v>0</v>
      </c>
      <c r="D111" s="273"/>
    </row>
    <row r="112" spans="1:4">
      <c r="A112" s="271" t="s">
        <v>437</v>
      </c>
      <c r="B112" s="272" t="s">
        <v>438</v>
      </c>
      <c r="C112" s="250">
        <v>0</v>
      </c>
      <c r="D112" s="273"/>
    </row>
    <row r="113" spans="1:4">
      <c r="A113" s="271" t="s">
        <v>439</v>
      </c>
      <c r="B113" s="272" t="s">
        <v>440</v>
      </c>
      <c r="C113" s="250">
        <v>0</v>
      </c>
      <c r="D113" s="273"/>
    </row>
    <row r="114" spans="1:4" ht="25.5">
      <c r="A114" s="271" t="s">
        <v>441</v>
      </c>
      <c r="B114" s="272" t="s">
        <v>442</v>
      </c>
      <c r="C114" s="250">
        <v>0</v>
      </c>
      <c r="D114" s="273"/>
    </row>
    <row r="115" spans="1:4">
      <c r="A115" s="284"/>
      <c r="B115" s="275"/>
      <c r="C115" s="250"/>
      <c r="D115" s="273"/>
    </row>
    <row r="116" spans="1:4" ht="25.5">
      <c r="A116" s="280" t="s">
        <v>443</v>
      </c>
      <c r="B116" s="266" t="s">
        <v>444</v>
      </c>
      <c r="C116" s="270">
        <f>SUM(C117:C124)</f>
        <v>0</v>
      </c>
      <c r="D116" s="268"/>
    </row>
    <row r="117" spans="1:4">
      <c r="A117" s="271" t="s">
        <v>445</v>
      </c>
      <c r="B117" s="272" t="s">
        <v>446</v>
      </c>
      <c r="C117" s="250"/>
      <c r="D117" s="273"/>
    </row>
    <row r="118" spans="1:4" ht="25.5">
      <c r="A118" s="271" t="s">
        <v>447</v>
      </c>
      <c r="B118" s="272" t="s">
        <v>448</v>
      </c>
      <c r="C118" s="250">
        <v>0</v>
      </c>
      <c r="D118" s="273"/>
    </row>
    <row r="119" spans="1:4">
      <c r="A119" s="271" t="s">
        <v>449</v>
      </c>
      <c r="B119" s="272" t="s">
        <v>450</v>
      </c>
      <c r="C119" s="250">
        <v>0</v>
      </c>
      <c r="D119" s="273"/>
    </row>
    <row r="120" spans="1:4">
      <c r="A120" s="271" t="s">
        <v>451</v>
      </c>
      <c r="B120" s="272" t="s">
        <v>452</v>
      </c>
      <c r="C120" s="250">
        <v>0</v>
      </c>
      <c r="D120" s="273"/>
    </row>
    <row r="121" spans="1:4">
      <c r="A121" s="271" t="s">
        <v>453</v>
      </c>
      <c r="B121" s="272" t="s">
        <v>454</v>
      </c>
      <c r="C121" s="250">
        <v>0</v>
      </c>
      <c r="D121" s="273"/>
    </row>
    <row r="122" spans="1:4" ht="25.5">
      <c r="A122" s="271" t="s">
        <v>455</v>
      </c>
      <c r="B122" s="272" t="s">
        <v>456</v>
      </c>
      <c r="C122" s="250">
        <v>0</v>
      </c>
      <c r="D122" s="273"/>
    </row>
    <row r="123" spans="1:4">
      <c r="A123" s="271" t="s">
        <v>457</v>
      </c>
      <c r="B123" s="272" t="s">
        <v>458</v>
      </c>
      <c r="C123" s="250">
        <v>0</v>
      </c>
      <c r="D123" s="273"/>
    </row>
    <row r="124" spans="1:4">
      <c r="A124" s="271" t="s">
        <v>459</v>
      </c>
      <c r="B124" s="272" t="s">
        <v>460</v>
      </c>
      <c r="C124" s="250">
        <v>0</v>
      </c>
      <c r="D124" s="273"/>
    </row>
    <row r="125" spans="1:4">
      <c r="A125" s="271"/>
      <c r="B125" s="275"/>
      <c r="C125" s="250"/>
      <c r="D125" s="273"/>
    </row>
    <row r="126" spans="1:4">
      <c r="A126" s="265">
        <v>5</v>
      </c>
      <c r="B126" s="285" t="s">
        <v>461</v>
      </c>
      <c r="C126" s="270">
        <f>SUM(C128+C138+C148+C153)</f>
        <v>0</v>
      </c>
      <c r="D126" s="268"/>
    </row>
    <row r="127" spans="1:4">
      <c r="A127" s="284"/>
      <c r="B127" s="275"/>
      <c r="C127" s="250"/>
      <c r="D127" s="273"/>
    </row>
    <row r="128" spans="1:4">
      <c r="A128" s="286" t="s">
        <v>462</v>
      </c>
      <c r="B128" s="266" t="s">
        <v>463</v>
      </c>
      <c r="C128" s="270">
        <f>SUM(C129:C136)</f>
        <v>0</v>
      </c>
      <c r="D128" s="268"/>
    </row>
    <row r="129" spans="1:4">
      <c r="A129" s="287" t="s">
        <v>464</v>
      </c>
      <c r="B129" s="272" t="s">
        <v>465</v>
      </c>
      <c r="C129" s="250">
        <v>0</v>
      </c>
      <c r="D129" s="273"/>
    </row>
    <row r="130" spans="1:4">
      <c r="A130" s="287" t="s">
        <v>466</v>
      </c>
      <c r="B130" s="272" t="s">
        <v>467</v>
      </c>
      <c r="C130" s="250">
        <v>0</v>
      </c>
      <c r="D130" s="273"/>
    </row>
    <row r="131" spans="1:4">
      <c r="A131" s="287" t="s">
        <v>468</v>
      </c>
      <c r="B131" s="272" t="s">
        <v>469</v>
      </c>
      <c r="C131" s="250"/>
      <c r="D131" s="273"/>
    </row>
    <row r="132" spans="1:4">
      <c r="A132" s="287" t="s">
        <v>470</v>
      </c>
      <c r="B132" s="272" t="s">
        <v>471</v>
      </c>
      <c r="C132" s="250"/>
      <c r="D132" s="273"/>
    </row>
    <row r="133" spans="1:4">
      <c r="A133" s="287" t="s">
        <v>472</v>
      </c>
      <c r="B133" s="272" t="s">
        <v>473</v>
      </c>
      <c r="C133" s="250"/>
      <c r="D133" s="273"/>
    </row>
    <row r="134" spans="1:4" ht="25.5">
      <c r="A134" s="287" t="s">
        <v>474</v>
      </c>
      <c r="B134" s="272" t="s">
        <v>475</v>
      </c>
      <c r="C134" s="250"/>
      <c r="D134" s="273"/>
    </row>
    <row r="135" spans="1:4" ht="25.5">
      <c r="A135" s="287" t="s">
        <v>476</v>
      </c>
      <c r="B135" s="272" t="s">
        <v>477</v>
      </c>
      <c r="C135" s="250"/>
      <c r="D135" s="273"/>
    </row>
    <row r="136" spans="1:4">
      <c r="A136" s="287" t="s">
        <v>478</v>
      </c>
      <c r="B136" s="272" t="s">
        <v>479</v>
      </c>
      <c r="C136" s="250">
        <v>0</v>
      </c>
      <c r="D136" s="273"/>
    </row>
    <row r="137" spans="1:4">
      <c r="A137" s="287"/>
      <c r="B137" s="272"/>
      <c r="C137" s="250"/>
      <c r="D137" s="273"/>
    </row>
    <row r="138" spans="1:4" ht="25.5">
      <c r="A138" s="286" t="s">
        <v>480</v>
      </c>
      <c r="B138" s="266" t="s">
        <v>481</v>
      </c>
      <c r="C138" s="270">
        <f>SUM(C139:C146)</f>
        <v>0</v>
      </c>
      <c r="D138" s="268"/>
    </row>
    <row r="139" spans="1:4">
      <c r="A139" s="287" t="s">
        <v>482</v>
      </c>
      <c r="B139" s="272" t="s">
        <v>483</v>
      </c>
      <c r="C139" s="250">
        <v>0</v>
      </c>
      <c r="D139" s="273"/>
    </row>
    <row r="140" spans="1:4">
      <c r="A140" s="287" t="s">
        <v>484</v>
      </c>
      <c r="B140" s="272" t="s">
        <v>485</v>
      </c>
      <c r="C140" s="250">
        <v>0</v>
      </c>
      <c r="D140" s="273"/>
    </row>
    <row r="141" spans="1:4">
      <c r="A141" s="287" t="s">
        <v>486</v>
      </c>
      <c r="B141" s="272" t="s">
        <v>487</v>
      </c>
      <c r="C141" s="250">
        <v>0</v>
      </c>
      <c r="D141" s="273"/>
    </row>
    <row r="142" spans="1:4">
      <c r="A142" s="287" t="s">
        <v>488</v>
      </c>
      <c r="B142" s="272" t="s">
        <v>489</v>
      </c>
      <c r="C142" s="250">
        <v>0</v>
      </c>
      <c r="D142" s="273"/>
    </row>
    <row r="143" spans="1:4">
      <c r="A143" s="287" t="s">
        <v>490</v>
      </c>
      <c r="B143" s="272" t="s">
        <v>491</v>
      </c>
      <c r="C143" s="250">
        <v>0</v>
      </c>
      <c r="D143" s="273"/>
    </row>
    <row r="144" spans="1:4">
      <c r="A144" s="287" t="s">
        <v>492</v>
      </c>
      <c r="B144" s="272" t="s">
        <v>493</v>
      </c>
      <c r="C144" s="250">
        <v>0</v>
      </c>
      <c r="D144" s="273"/>
    </row>
    <row r="145" spans="1:4">
      <c r="A145" s="287" t="s">
        <v>494</v>
      </c>
      <c r="B145" s="272" t="s">
        <v>495</v>
      </c>
      <c r="C145" s="250">
        <v>0</v>
      </c>
      <c r="D145" s="273"/>
    </row>
    <row r="146" spans="1:4" ht="25.5">
      <c r="A146" s="287" t="s">
        <v>496</v>
      </c>
      <c r="B146" s="272" t="s">
        <v>497</v>
      </c>
      <c r="C146" s="250">
        <v>0</v>
      </c>
      <c r="D146" s="273"/>
    </row>
    <row r="147" spans="1:4">
      <c r="A147" s="287"/>
      <c r="B147" s="272"/>
      <c r="C147" s="250"/>
      <c r="D147" s="273"/>
    </row>
    <row r="148" spans="1:4">
      <c r="A148" s="286" t="s">
        <v>498</v>
      </c>
      <c r="B148" s="266" t="s">
        <v>499</v>
      </c>
      <c r="C148" s="270">
        <f>SUM(C149:C151)</f>
        <v>0</v>
      </c>
      <c r="D148" s="268"/>
    </row>
    <row r="149" spans="1:4">
      <c r="A149" s="287" t="s">
        <v>500</v>
      </c>
      <c r="B149" s="272" t="s">
        <v>501</v>
      </c>
      <c r="C149" s="250">
        <v>0</v>
      </c>
      <c r="D149" s="273"/>
    </row>
    <row r="150" spans="1:4">
      <c r="A150" s="287" t="s">
        <v>502</v>
      </c>
      <c r="B150" s="272" t="s">
        <v>503</v>
      </c>
      <c r="C150" s="250">
        <v>0</v>
      </c>
      <c r="D150" s="273"/>
    </row>
    <row r="151" spans="1:4">
      <c r="A151" s="287" t="s">
        <v>504</v>
      </c>
      <c r="B151" s="272" t="s">
        <v>505</v>
      </c>
      <c r="C151" s="250">
        <v>0</v>
      </c>
      <c r="D151" s="273"/>
    </row>
    <row r="152" spans="1:4">
      <c r="A152" s="287"/>
      <c r="B152" s="272"/>
      <c r="C152" s="250"/>
      <c r="D152" s="273"/>
    </row>
    <row r="153" spans="1:4">
      <c r="A153" s="286" t="s">
        <v>506</v>
      </c>
      <c r="B153" s="266" t="s">
        <v>507</v>
      </c>
      <c r="C153" s="270">
        <f>SUM(C154:C157)</f>
        <v>0</v>
      </c>
      <c r="D153" s="268"/>
    </row>
    <row r="154" spans="1:4">
      <c r="A154" s="287" t="s">
        <v>508</v>
      </c>
      <c r="B154" s="272" t="s">
        <v>509</v>
      </c>
      <c r="C154" s="250">
        <v>0</v>
      </c>
      <c r="D154" s="273"/>
    </row>
    <row r="155" spans="1:4">
      <c r="A155" s="287" t="s">
        <v>510</v>
      </c>
      <c r="B155" s="272" t="s">
        <v>511</v>
      </c>
      <c r="C155" s="250">
        <v>0</v>
      </c>
      <c r="D155" s="273"/>
    </row>
    <row r="156" spans="1:4">
      <c r="A156" s="287" t="s">
        <v>512</v>
      </c>
      <c r="B156" s="272" t="s">
        <v>513</v>
      </c>
      <c r="C156" s="250">
        <v>0</v>
      </c>
      <c r="D156" s="273"/>
    </row>
    <row r="157" spans="1:4">
      <c r="A157" s="287" t="s">
        <v>514</v>
      </c>
      <c r="B157" s="272" t="s">
        <v>515</v>
      </c>
      <c r="C157" s="250">
        <v>0</v>
      </c>
      <c r="D157" s="273"/>
    </row>
    <row r="158" spans="1:4">
      <c r="A158" s="288"/>
      <c r="B158" s="288"/>
      <c r="C158" s="288"/>
      <c r="D158" s="288"/>
    </row>
    <row r="159" spans="1:4">
      <c r="A159" s="255" t="s">
        <v>251</v>
      </c>
      <c r="C159" s="256"/>
    </row>
    <row r="160" spans="1:4" ht="57.75" customHeight="1">
      <c r="A160" s="289" t="str">
        <f>'7. Gestión Institucional '!B17</f>
        <v>RE4. P11 Programa Institucional de Salud Ocupacional desarrollado</v>
      </c>
      <c r="B160" s="258" t="s">
        <v>252</v>
      </c>
      <c r="C160" s="250">
        <f>SUM(C163,C237,C281)</f>
        <v>0</v>
      </c>
      <c r="D160" s="260"/>
    </row>
    <row r="161" spans="1:4">
      <c r="A161" s="261" t="s">
        <v>253</v>
      </c>
      <c r="B161" s="262" t="s">
        <v>254</v>
      </c>
      <c r="C161" s="263" t="s">
        <v>255</v>
      </c>
      <c r="D161" s="264" t="s">
        <v>256</v>
      </c>
    </row>
    <row r="162" spans="1:4">
      <c r="A162" s="265"/>
      <c r="B162" s="283"/>
      <c r="C162" s="270"/>
      <c r="D162" s="268"/>
    </row>
    <row r="163" spans="1:4">
      <c r="A163" s="269" t="s">
        <v>259</v>
      </c>
      <c r="B163" s="266" t="s">
        <v>260</v>
      </c>
      <c r="C163" s="270">
        <f>SUM(C164:C168)</f>
        <v>0</v>
      </c>
      <c r="D163" s="268"/>
    </row>
    <row r="164" spans="1:4">
      <c r="A164" s="271" t="s">
        <v>261</v>
      </c>
      <c r="B164" s="272" t="s">
        <v>262</v>
      </c>
      <c r="C164" s="250">
        <v>0</v>
      </c>
      <c r="D164" s="273"/>
    </row>
    <row r="165" spans="1:4" ht="25.5">
      <c r="A165" s="271" t="s">
        <v>263</v>
      </c>
      <c r="B165" s="272" t="s">
        <v>264</v>
      </c>
      <c r="C165" s="250">
        <v>0</v>
      </c>
      <c r="D165" s="273"/>
    </row>
    <row r="166" spans="1:4">
      <c r="A166" s="271" t="s">
        <v>265</v>
      </c>
      <c r="B166" s="272" t="s">
        <v>266</v>
      </c>
      <c r="C166" s="250">
        <v>0</v>
      </c>
      <c r="D166" s="273"/>
    </row>
    <row r="167" spans="1:4" ht="25.5">
      <c r="A167" s="271" t="s">
        <v>267</v>
      </c>
      <c r="B167" s="272" t="s">
        <v>268</v>
      </c>
      <c r="C167" s="250">
        <v>0</v>
      </c>
      <c r="D167" s="273"/>
    </row>
    <row r="168" spans="1:4">
      <c r="A168" s="271" t="s">
        <v>269</v>
      </c>
      <c r="B168" s="272" t="s">
        <v>270</v>
      </c>
      <c r="C168" s="250">
        <v>0</v>
      </c>
      <c r="D168" s="273"/>
    </row>
    <row r="169" spans="1:4">
      <c r="A169" s="274"/>
      <c r="B169" s="275"/>
      <c r="C169" s="250"/>
      <c r="D169" s="273"/>
    </row>
    <row r="170" spans="1:4">
      <c r="A170" s="269" t="s">
        <v>271</v>
      </c>
      <c r="B170" s="266" t="s">
        <v>272</v>
      </c>
      <c r="C170" s="270">
        <f>SUM(C171:C175)</f>
        <v>0</v>
      </c>
      <c r="D170" s="268"/>
    </row>
    <row r="171" spans="1:4">
      <c r="A171" s="271" t="s">
        <v>273</v>
      </c>
      <c r="B171" s="272" t="s">
        <v>274</v>
      </c>
      <c r="C171" s="250">
        <v>0</v>
      </c>
      <c r="D171" s="273"/>
    </row>
    <row r="172" spans="1:4">
      <c r="A172" s="271" t="s">
        <v>275</v>
      </c>
      <c r="B172" s="272" t="s">
        <v>276</v>
      </c>
      <c r="C172" s="250">
        <v>0</v>
      </c>
      <c r="D172" s="273"/>
    </row>
    <row r="173" spans="1:4">
      <c r="A173" s="271" t="s">
        <v>277</v>
      </c>
      <c r="B173" s="272" t="s">
        <v>278</v>
      </c>
      <c r="C173" s="250">
        <v>0</v>
      </c>
      <c r="D173" s="273"/>
    </row>
    <row r="174" spans="1:4">
      <c r="A174" s="271" t="s">
        <v>279</v>
      </c>
      <c r="B174" s="272" t="s">
        <v>280</v>
      </c>
      <c r="C174" s="250">
        <v>0</v>
      </c>
      <c r="D174" s="273"/>
    </row>
    <row r="175" spans="1:4">
      <c r="A175" s="271" t="s">
        <v>281</v>
      </c>
      <c r="B175" s="272" t="s">
        <v>282</v>
      </c>
      <c r="C175" s="250">
        <v>0</v>
      </c>
      <c r="D175" s="273"/>
    </row>
    <row r="176" spans="1:4">
      <c r="A176" s="274"/>
      <c r="B176" s="275"/>
      <c r="C176" s="270"/>
      <c r="D176" s="268"/>
    </row>
    <row r="177" spans="1:4" ht="25.5">
      <c r="A177" s="269" t="s">
        <v>283</v>
      </c>
      <c r="B177" s="276" t="s">
        <v>284</v>
      </c>
      <c r="C177" s="270">
        <f>SUM(C178:C184)</f>
        <v>0</v>
      </c>
      <c r="D177" s="268"/>
    </row>
    <row r="178" spans="1:4">
      <c r="A178" s="271" t="s">
        <v>285</v>
      </c>
      <c r="B178" s="272" t="s">
        <v>286</v>
      </c>
      <c r="C178" s="250">
        <v>0</v>
      </c>
      <c r="D178" s="273"/>
    </row>
    <row r="179" spans="1:4">
      <c r="A179" s="271" t="s">
        <v>287</v>
      </c>
      <c r="B179" s="272" t="s">
        <v>288</v>
      </c>
      <c r="C179" s="250">
        <v>0</v>
      </c>
      <c r="D179" s="273"/>
    </row>
    <row r="180" spans="1:4">
      <c r="A180" s="271" t="s">
        <v>289</v>
      </c>
      <c r="B180" s="272" t="s">
        <v>290</v>
      </c>
      <c r="C180" s="250"/>
      <c r="D180" s="273"/>
    </row>
    <row r="181" spans="1:4">
      <c r="A181" s="271" t="s">
        <v>291</v>
      </c>
      <c r="B181" s="272" t="s">
        <v>292</v>
      </c>
      <c r="C181" s="250">
        <v>0</v>
      </c>
      <c r="D181" s="273"/>
    </row>
    <row r="182" spans="1:4">
      <c r="A182" s="271" t="s">
        <v>293</v>
      </c>
      <c r="B182" s="272" t="s">
        <v>294</v>
      </c>
      <c r="C182" s="250">
        <v>0</v>
      </c>
      <c r="D182" s="273"/>
    </row>
    <row r="183" spans="1:4" ht="25.5">
      <c r="A183" s="271" t="s">
        <v>295</v>
      </c>
      <c r="B183" s="272" t="s">
        <v>296</v>
      </c>
      <c r="C183" s="250">
        <v>0</v>
      </c>
      <c r="D183" s="273"/>
    </row>
    <row r="184" spans="1:4" ht="25.5">
      <c r="A184" s="271" t="s">
        <v>297</v>
      </c>
      <c r="B184" s="272" t="s">
        <v>298</v>
      </c>
      <c r="C184" s="250">
        <v>0</v>
      </c>
      <c r="D184" s="273"/>
    </row>
    <row r="185" spans="1:4">
      <c r="A185" s="274"/>
      <c r="B185" s="275"/>
      <c r="C185" s="250"/>
      <c r="D185" s="273"/>
    </row>
    <row r="186" spans="1:4">
      <c r="A186" s="269" t="s">
        <v>299</v>
      </c>
      <c r="B186" s="266" t="s">
        <v>300</v>
      </c>
      <c r="C186" s="270">
        <f>SUM(C187:C193)</f>
        <v>0</v>
      </c>
      <c r="D186" s="268"/>
    </row>
    <row r="187" spans="1:4">
      <c r="A187" s="271" t="s">
        <v>301</v>
      </c>
      <c r="B187" s="272" t="s">
        <v>302</v>
      </c>
      <c r="C187" s="250">
        <v>0</v>
      </c>
      <c r="D187" s="273"/>
    </row>
    <row r="188" spans="1:4">
      <c r="A188" s="271" t="s">
        <v>303</v>
      </c>
      <c r="B188" s="272" t="s">
        <v>304</v>
      </c>
      <c r="C188" s="250">
        <v>0</v>
      </c>
      <c r="D188" s="273"/>
    </row>
    <row r="189" spans="1:4">
      <c r="A189" s="271" t="s">
        <v>305</v>
      </c>
      <c r="B189" s="272" t="s">
        <v>306</v>
      </c>
      <c r="C189" s="250">
        <v>0</v>
      </c>
      <c r="D189" s="273"/>
    </row>
    <row r="190" spans="1:4" ht="25.5">
      <c r="A190" s="271" t="s">
        <v>307</v>
      </c>
      <c r="B190" s="272" t="s">
        <v>308</v>
      </c>
      <c r="C190" s="250">
        <v>0</v>
      </c>
      <c r="D190" s="273"/>
    </row>
    <row r="191" spans="1:4" ht="25.5">
      <c r="A191" s="271" t="s">
        <v>309</v>
      </c>
      <c r="B191" s="272" t="s">
        <v>310</v>
      </c>
      <c r="C191" s="250">
        <v>0</v>
      </c>
      <c r="D191" s="273"/>
    </row>
    <row r="192" spans="1:4">
      <c r="A192" s="271" t="s">
        <v>311</v>
      </c>
      <c r="B192" s="272" t="s">
        <v>312</v>
      </c>
      <c r="C192" s="250">
        <v>0</v>
      </c>
      <c r="D192" s="273"/>
    </row>
    <row r="193" spans="1:4">
      <c r="A193" s="271" t="s">
        <v>313</v>
      </c>
      <c r="B193" s="272" t="s">
        <v>314</v>
      </c>
      <c r="C193" s="250"/>
      <c r="D193" s="273"/>
    </row>
    <row r="194" spans="1:4">
      <c r="A194" s="274"/>
      <c r="B194" s="275"/>
      <c r="C194" s="250"/>
      <c r="D194" s="273"/>
    </row>
    <row r="195" spans="1:4">
      <c r="A195" s="269" t="s">
        <v>315</v>
      </c>
      <c r="B195" s="266" t="s">
        <v>316</v>
      </c>
      <c r="C195" s="270">
        <f>SUM(C196++C197+C198)</f>
        <v>0</v>
      </c>
      <c r="D195" s="268"/>
    </row>
    <row r="196" spans="1:4">
      <c r="A196" s="271" t="s">
        <v>317</v>
      </c>
      <c r="B196" s="272" t="s">
        <v>318</v>
      </c>
      <c r="C196" s="250">
        <v>0</v>
      </c>
      <c r="D196" s="273"/>
    </row>
    <row r="197" spans="1:4">
      <c r="A197" s="271" t="s">
        <v>319</v>
      </c>
      <c r="B197" s="272" t="s">
        <v>320</v>
      </c>
      <c r="C197" s="250">
        <v>0</v>
      </c>
      <c r="D197" s="273"/>
    </row>
    <row r="198" spans="1:4">
      <c r="A198" s="271" t="s">
        <v>321</v>
      </c>
      <c r="B198" s="272" t="s">
        <v>322</v>
      </c>
      <c r="C198" s="250">
        <v>0</v>
      </c>
      <c r="D198" s="273"/>
    </row>
    <row r="199" spans="1:4">
      <c r="A199" s="274"/>
      <c r="B199" s="275"/>
      <c r="C199" s="250"/>
      <c r="D199" s="273"/>
    </row>
    <row r="200" spans="1:4" ht="25.5">
      <c r="A200" s="269" t="s">
        <v>323</v>
      </c>
      <c r="B200" s="266" t="s">
        <v>324</v>
      </c>
      <c r="C200" s="270">
        <f>SUM(C201+C204+C205)</f>
        <v>0</v>
      </c>
      <c r="D200" s="268"/>
    </row>
    <row r="201" spans="1:4">
      <c r="A201" s="271" t="s">
        <v>325</v>
      </c>
      <c r="B201" s="275" t="s">
        <v>326</v>
      </c>
      <c r="C201" s="270">
        <f>SUM(C202:C203)</f>
        <v>0</v>
      </c>
      <c r="D201" s="268"/>
    </row>
    <row r="202" spans="1:4">
      <c r="A202" s="274" t="s">
        <v>327</v>
      </c>
      <c r="B202" s="275" t="s">
        <v>328</v>
      </c>
      <c r="C202" s="250">
        <v>0</v>
      </c>
      <c r="D202" s="273"/>
    </row>
    <row r="203" spans="1:4" ht="25.5">
      <c r="A203" s="274" t="s">
        <v>329</v>
      </c>
      <c r="B203" s="275" t="s">
        <v>330</v>
      </c>
      <c r="C203" s="250">
        <v>0</v>
      </c>
      <c r="D203" s="273"/>
    </row>
    <row r="204" spans="1:4">
      <c r="A204" s="271" t="s">
        <v>331</v>
      </c>
      <c r="B204" s="272" t="s">
        <v>332</v>
      </c>
      <c r="C204" s="250">
        <v>0</v>
      </c>
      <c r="D204" s="273"/>
    </row>
    <row r="205" spans="1:4">
      <c r="A205" s="271" t="s">
        <v>333</v>
      </c>
      <c r="B205" s="272" t="s">
        <v>334</v>
      </c>
      <c r="C205" s="250">
        <v>0</v>
      </c>
      <c r="D205" s="273"/>
    </row>
    <row r="206" spans="1:4">
      <c r="A206" s="274"/>
      <c r="B206" s="275"/>
      <c r="C206" s="250"/>
      <c r="D206" s="273"/>
    </row>
    <row r="207" spans="1:4">
      <c r="A207" s="269" t="s">
        <v>335</v>
      </c>
      <c r="B207" s="266" t="s">
        <v>336</v>
      </c>
      <c r="C207" s="267" t="s">
        <v>337</v>
      </c>
      <c r="D207" s="268"/>
    </row>
    <row r="208" spans="1:4">
      <c r="A208" s="271" t="s">
        <v>338</v>
      </c>
      <c r="B208" s="272" t="s">
        <v>339</v>
      </c>
      <c r="C208" s="277" t="s">
        <v>337</v>
      </c>
      <c r="D208" s="273"/>
    </row>
    <row r="209" spans="1:4">
      <c r="A209" s="271" t="s">
        <v>340</v>
      </c>
      <c r="B209" s="272" t="s">
        <v>341</v>
      </c>
      <c r="C209" s="250">
        <v>0</v>
      </c>
      <c r="D209" s="273"/>
    </row>
    <row r="210" spans="1:4">
      <c r="A210" s="271" t="s">
        <v>342</v>
      </c>
      <c r="B210" s="272" t="s">
        <v>343</v>
      </c>
      <c r="C210" s="250">
        <v>0</v>
      </c>
      <c r="D210" s="273"/>
    </row>
    <row r="211" spans="1:4">
      <c r="A211" s="274"/>
      <c r="B211" s="275"/>
      <c r="C211" s="250"/>
      <c r="D211" s="273"/>
    </row>
    <row r="212" spans="1:4">
      <c r="A212" s="269" t="s">
        <v>344</v>
      </c>
      <c r="B212" s="266" t="s">
        <v>345</v>
      </c>
      <c r="C212" s="270">
        <f>SUM(C213:C221)</f>
        <v>0</v>
      </c>
      <c r="D212" s="268"/>
    </row>
    <row r="213" spans="1:4">
      <c r="A213" s="271" t="s">
        <v>346</v>
      </c>
      <c r="B213" s="272" t="s">
        <v>347</v>
      </c>
      <c r="C213" s="250">
        <v>0</v>
      </c>
      <c r="D213" s="273"/>
    </row>
    <row r="214" spans="1:4">
      <c r="A214" s="271" t="s">
        <v>348</v>
      </c>
      <c r="B214" s="272" t="s">
        <v>349</v>
      </c>
      <c r="C214" s="250">
        <v>0</v>
      </c>
      <c r="D214" s="273"/>
    </row>
    <row r="215" spans="1:4">
      <c r="A215" s="271" t="s">
        <v>350</v>
      </c>
      <c r="B215" s="272" t="s">
        <v>351</v>
      </c>
      <c r="C215" s="250">
        <v>0</v>
      </c>
      <c r="D215" s="273"/>
    </row>
    <row r="216" spans="1:4" ht="25.5">
      <c r="A216" s="271" t="s">
        <v>352</v>
      </c>
      <c r="B216" s="272" t="s">
        <v>353</v>
      </c>
      <c r="C216" s="250">
        <v>0</v>
      </c>
      <c r="D216" s="273"/>
    </row>
    <row r="217" spans="1:4" ht="25.5">
      <c r="A217" s="271" t="s">
        <v>354</v>
      </c>
      <c r="B217" s="272" t="s">
        <v>355</v>
      </c>
      <c r="C217" s="250">
        <v>0</v>
      </c>
      <c r="D217" s="273"/>
    </row>
    <row r="218" spans="1:4" ht="25.5">
      <c r="A218" s="271" t="s">
        <v>356</v>
      </c>
      <c r="B218" s="272" t="s">
        <v>357</v>
      </c>
      <c r="C218" s="250">
        <v>0</v>
      </c>
      <c r="D218" s="273"/>
    </row>
    <row r="219" spans="1:4">
      <c r="A219" s="271" t="s">
        <v>358</v>
      </c>
      <c r="B219" s="272" t="s">
        <v>359</v>
      </c>
      <c r="C219" s="250">
        <v>0</v>
      </c>
      <c r="D219" s="273"/>
    </row>
    <row r="220" spans="1:4" ht="25.5">
      <c r="A220" s="271" t="s">
        <v>360</v>
      </c>
      <c r="B220" s="272" t="s">
        <v>361</v>
      </c>
      <c r="C220" s="250">
        <v>0</v>
      </c>
      <c r="D220" s="273"/>
    </row>
    <row r="221" spans="1:4" ht="25.5">
      <c r="A221" s="271" t="s">
        <v>362</v>
      </c>
      <c r="B221" s="272" t="s">
        <v>363</v>
      </c>
      <c r="C221" s="250">
        <v>0</v>
      </c>
      <c r="D221" s="273"/>
    </row>
    <row r="222" spans="1:4">
      <c r="A222" s="274"/>
      <c r="B222" s="275"/>
      <c r="C222" s="250"/>
      <c r="D222" s="273"/>
    </row>
    <row r="223" spans="1:4">
      <c r="A223" s="269" t="s">
        <v>364</v>
      </c>
      <c r="B223" s="266" t="s">
        <v>365</v>
      </c>
      <c r="C223" s="270">
        <f>SUM(C224:C227)</f>
        <v>0</v>
      </c>
      <c r="D223" s="268"/>
    </row>
    <row r="224" spans="1:4">
      <c r="A224" s="271" t="s">
        <v>366</v>
      </c>
      <c r="B224" s="272" t="s">
        <v>367</v>
      </c>
      <c r="C224" s="250">
        <v>0</v>
      </c>
      <c r="D224" s="273"/>
    </row>
    <row r="225" spans="1:4">
      <c r="A225" s="271" t="s">
        <v>368</v>
      </c>
      <c r="B225" s="272" t="s">
        <v>369</v>
      </c>
      <c r="C225" s="250">
        <v>0</v>
      </c>
      <c r="D225" s="273"/>
    </row>
    <row r="226" spans="1:4">
      <c r="A226" s="271" t="s">
        <v>370</v>
      </c>
      <c r="B226" s="272" t="s">
        <v>371</v>
      </c>
      <c r="C226" s="250">
        <v>0</v>
      </c>
      <c r="D226" s="273"/>
    </row>
    <row r="227" spans="1:4">
      <c r="A227" s="271" t="s">
        <v>372</v>
      </c>
      <c r="B227" s="272" t="s">
        <v>373</v>
      </c>
      <c r="C227" s="250">
        <v>0</v>
      </c>
      <c r="D227" s="273"/>
    </row>
    <row r="228" spans="1:4">
      <c r="A228" s="274"/>
      <c r="B228" s="275"/>
      <c r="C228" s="250"/>
      <c r="D228" s="273"/>
    </row>
    <row r="229" spans="1:4">
      <c r="A229" s="269" t="s">
        <v>374</v>
      </c>
      <c r="B229" s="266" t="s">
        <v>375</v>
      </c>
      <c r="C229" s="270">
        <f>SUM(C230:C235)</f>
        <v>0</v>
      </c>
      <c r="D229" s="268"/>
    </row>
    <row r="230" spans="1:4">
      <c r="A230" s="271" t="s">
        <v>376</v>
      </c>
      <c r="B230" s="272" t="s">
        <v>377</v>
      </c>
      <c r="C230" s="250">
        <v>0</v>
      </c>
      <c r="D230" s="273"/>
    </row>
    <row r="231" spans="1:4">
      <c r="A231" s="271" t="s">
        <v>378</v>
      </c>
      <c r="B231" s="272" t="s">
        <v>379</v>
      </c>
      <c r="C231" s="250">
        <v>0</v>
      </c>
      <c r="D231" s="273"/>
    </row>
    <row r="232" spans="1:4">
      <c r="A232" s="271" t="s">
        <v>380</v>
      </c>
      <c r="B232" s="272" t="s">
        <v>381</v>
      </c>
      <c r="C232" s="250">
        <v>0</v>
      </c>
      <c r="D232" s="273"/>
    </row>
    <row r="233" spans="1:4" ht="25.5">
      <c r="A233" s="271" t="s">
        <v>382</v>
      </c>
      <c r="B233" s="272" t="s">
        <v>383</v>
      </c>
      <c r="C233" s="250">
        <v>0</v>
      </c>
      <c r="D233" s="273"/>
    </row>
    <row r="234" spans="1:4">
      <c r="A234" s="271" t="s">
        <v>384</v>
      </c>
      <c r="B234" s="272" t="s">
        <v>385</v>
      </c>
      <c r="C234" s="250">
        <v>0</v>
      </c>
      <c r="D234" s="273"/>
    </row>
    <row r="235" spans="1:4">
      <c r="A235" s="271" t="s">
        <v>386</v>
      </c>
      <c r="B235" s="272" t="s">
        <v>387</v>
      </c>
      <c r="C235" s="278">
        <v>0</v>
      </c>
      <c r="D235" s="279"/>
    </row>
    <row r="236" spans="1:4">
      <c r="A236" s="280"/>
      <c r="B236" s="281"/>
      <c r="C236" s="282"/>
      <c r="D236" s="260"/>
    </row>
    <row r="237" spans="1:4">
      <c r="A237" s="265">
        <v>2</v>
      </c>
      <c r="B237" s="266" t="s">
        <v>388</v>
      </c>
      <c r="C237" s="270">
        <f>SUM(C239+C246+C252+C261+C265+C271)</f>
        <v>0</v>
      </c>
      <c r="D237" s="268"/>
    </row>
    <row r="238" spans="1:4">
      <c r="A238" s="265"/>
      <c r="B238" s="283"/>
      <c r="C238" s="250"/>
      <c r="D238" s="273"/>
    </row>
    <row r="239" spans="1:4">
      <c r="A239" s="280" t="s">
        <v>389</v>
      </c>
      <c r="B239" s="266" t="s">
        <v>390</v>
      </c>
      <c r="C239" s="270">
        <f>SUM(C240:C244)</f>
        <v>0</v>
      </c>
      <c r="D239" s="268"/>
    </row>
    <row r="240" spans="1:4">
      <c r="A240" s="271" t="s">
        <v>391</v>
      </c>
      <c r="B240" s="272" t="s">
        <v>392</v>
      </c>
      <c r="C240" s="250">
        <v>0</v>
      </c>
      <c r="D240" s="273"/>
    </row>
    <row r="241" spans="1:4">
      <c r="A241" s="271" t="s">
        <v>393</v>
      </c>
      <c r="B241" s="272" t="s">
        <v>394</v>
      </c>
      <c r="C241" s="250">
        <v>0</v>
      </c>
      <c r="D241" s="273"/>
    </row>
    <row r="242" spans="1:4">
      <c r="A242" s="271" t="s">
        <v>395</v>
      </c>
      <c r="B242" s="272" t="s">
        <v>396</v>
      </c>
      <c r="C242" s="250">
        <v>0</v>
      </c>
      <c r="D242" s="273"/>
    </row>
    <row r="243" spans="1:4">
      <c r="A243" s="271" t="s">
        <v>397</v>
      </c>
      <c r="B243" s="272" t="s">
        <v>398</v>
      </c>
      <c r="C243" s="250">
        <v>0</v>
      </c>
      <c r="D243" s="273"/>
    </row>
    <row r="244" spans="1:4">
      <c r="A244" s="271" t="s">
        <v>399</v>
      </c>
      <c r="B244" s="272" t="s">
        <v>400</v>
      </c>
      <c r="C244" s="250">
        <v>0</v>
      </c>
      <c r="D244" s="273"/>
    </row>
    <row r="245" spans="1:4">
      <c r="A245" s="284"/>
      <c r="B245" s="275"/>
      <c r="C245" s="250"/>
      <c r="D245" s="273"/>
    </row>
    <row r="246" spans="1:4" ht="25.5">
      <c r="A246" s="280" t="s">
        <v>401</v>
      </c>
      <c r="B246" s="266" t="s">
        <v>402</v>
      </c>
      <c r="C246" s="270">
        <f>SUM(C247:C250)</f>
        <v>0</v>
      </c>
      <c r="D246" s="268"/>
    </row>
    <row r="247" spans="1:4">
      <c r="A247" s="271" t="s">
        <v>403</v>
      </c>
      <c r="B247" s="272" t="s">
        <v>404</v>
      </c>
      <c r="C247" s="250">
        <v>0</v>
      </c>
      <c r="D247" s="273"/>
    </row>
    <row r="248" spans="1:4">
      <c r="A248" s="271" t="s">
        <v>405</v>
      </c>
      <c r="B248" s="272" t="s">
        <v>406</v>
      </c>
      <c r="C248" s="250">
        <v>0</v>
      </c>
      <c r="D248" s="273"/>
    </row>
    <row r="249" spans="1:4">
      <c r="A249" s="271" t="s">
        <v>407</v>
      </c>
      <c r="B249" s="272" t="s">
        <v>408</v>
      </c>
      <c r="C249" s="250">
        <v>0</v>
      </c>
      <c r="D249" s="273"/>
    </row>
    <row r="250" spans="1:4">
      <c r="A250" s="271" t="s">
        <v>409</v>
      </c>
      <c r="B250" s="272" t="s">
        <v>410</v>
      </c>
      <c r="C250" s="250">
        <v>0</v>
      </c>
      <c r="D250" s="273"/>
    </row>
    <row r="251" spans="1:4">
      <c r="A251" s="284"/>
      <c r="B251" s="275"/>
      <c r="C251" s="250"/>
      <c r="D251" s="273"/>
    </row>
    <row r="252" spans="1:4" ht="25.5">
      <c r="A252" s="280" t="s">
        <v>411</v>
      </c>
      <c r="B252" s="266" t="s">
        <v>412</v>
      </c>
      <c r="C252" s="270">
        <f>SUM(C253:C259)</f>
        <v>0</v>
      </c>
      <c r="D252" s="268"/>
    </row>
    <row r="253" spans="1:4">
      <c r="A253" s="271" t="s">
        <v>413</v>
      </c>
      <c r="B253" s="272" t="s">
        <v>414</v>
      </c>
      <c r="C253" s="250">
        <v>0</v>
      </c>
      <c r="D253" s="273"/>
    </row>
    <row r="254" spans="1:4" ht="25.5">
      <c r="A254" s="271" t="s">
        <v>415</v>
      </c>
      <c r="B254" s="272" t="s">
        <v>416</v>
      </c>
      <c r="C254" s="250">
        <v>0</v>
      </c>
      <c r="D254" s="273"/>
    </row>
    <row r="255" spans="1:4">
      <c r="A255" s="271" t="s">
        <v>417</v>
      </c>
      <c r="B255" s="272" t="s">
        <v>418</v>
      </c>
      <c r="C255" s="250">
        <v>0</v>
      </c>
      <c r="D255" s="273"/>
    </row>
    <row r="256" spans="1:4" ht="25.5">
      <c r="A256" s="271" t="s">
        <v>419</v>
      </c>
      <c r="B256" s="272" t="s">
        <v>420</v>
      </c>
      <c r="C256" s="250">
        <v>0</v>
      </c>
      <c r="D256" s="273"/>
    </row>
    <row r="257" spans="1:4">
      <c r="A257" s="271" t="s">
        <v>421</v>
      </c>
      <c r="B257" s="272" t="s">
        <v>422</v>
      </c>
      <c r="C257" s="250">
        <v>0</v>
      </c>
      <c r="D257" s="273"/>
    </row>
    <row r="258" spans="1:4">
      <c r="A258" s="271" t="s">
        <v>423</v>
      </c>
      <c r="B258" s="272" t="s">
        <v>424</v>
      </c>
      <c r="C258" s="250">
        <v>0</v>
      </c>
      <c r="D258" s="273"/>
    </row>
    <row r="259" spans="1:4" ht="25.5">
      <c r="A259" s="271" t="s">
        <v>425</v>
      </c>
      <c r="B259" s="272" t="s">
        <v>426</v>
      </c>
      <c r="C259" s="250">
        <v>0</v>
      </c>
      <c r="D259" s="273"/>
    </row>
    <row r="260" spans="1:4">
      <c r="A260" s="284"/>
      <c r="B260" s="275"/>
      <c r="C260" s="250"/>
      <c r="D260" s="273"/>
    </row>
    <row r="261" spans="1:4" ht="25.5">
      <c r="A261" s="280" t="s">
        <v>427</v>
      </c>
      <c r="B261" s="266" t="s">
        <v>428</v>
      </c>
      <c r="C261" s="270">
        <f>SUM(C262:C263)</f>
        <v>0</v>
      </c>
      <c r="D261" s="268"/>
    </row>
    <row r="262" spans="1:4">
      <c r="A262" s="271" t="s">
        <v>429</v>
      </c>
      <c r="B262" s="272" t="s">
        <v>430</v>
      </c>
      <c r="C262" s="250">
        <v>0</v>
      </c>
      <c r="D262" s="273"/>
    </row>
    <row r="263" spans="1:4">
      <c r="A263" s="271" t="s">
        <v>431</v>
      </c>
      <c r="B263" s="272" t="s">
        <v>432</v>
      </c>
      <c r="C263" s="250">
        <v>0</v>
      </c>
      <c r="D263" s="273"/>
    </row>
    <row r="264" spans="1:4">
      <c r="A264" s="284"/>
      <c r="B264" s="275"/>
      <c r="C264" s="250"/>
      <c r="D264" s="273"/>
    </row>
    <row r="265" spans="1:4" ht="25.5">
      <c r="A265" s="280" t="s">
        <v>433</v>
      </c>
      <c r="B265" s="266" t="s">
        <v>434</v>
      </c>
      <c r="C265" s="270">
        <f>SUM(C266:C269)</f>
        <v>0</v>
      </c>
      <c r="D265" s="268"/>
    </row>
    <row r="266" spans="1:4">
      <c r="A266" s="271" t="s">
        <v>435</v>
      </c>
      <c r="B266" s="272" t="s">
        <v>436</v>
      </c>
      <c r="C266" s="250">
        <v>0</v>
      </c>
      <c r="D266" s="273"/>
    </row>
    <row r="267" spans="1:4">
      <c r="A267" s="271" t="s">
        <v>437</v>
      </c>
      <c r="B267" s="272" t="s">
        <v>438</v>
      </c>
      <c r="C267" s="250">
        <v>0</v>
      </c>
      <c r="D267" s="273"/>
    </row>
    <row r="268" spans="1:4">
      <c r="A268" s="271" t="s">
        <v>439</v>
      </c>
      <c r="B268" s="272" t="s">
        <v>440</v>
      </c>
      <c r="C268" s="250">
        <v>0</v>
      </c>
      <c r="D268" s="273"/>
    </row>
    <row r="269" spans="1:4" ht="25.5">
      <c r="A269" s="271" t="s">
        <v>441</v>
      </c>
      <c r="B269" s="272" t="s">
        <v>442</v>
      </c>
      <c r="C269" s="250">
        <v>0</v>
      </c>
      <c r="D269" s="273"/>
    </row>
    <row r="270" spans="1:4">
      <c r="A270" s="284"/>
      <c r="B270" s="275"/>
      <c r="C270" s="250"/>
      <c r="D270" s="273"/>
    </row>
    <row r="271" spans="1:4" ht="25.5">
      <c r="A271" s="280" t="s">
        <v>443</v>
      </c>
      <c r="B271" s="266" t="s">
        <v>444</v>
      </c>
      <c r="C271" s="270">
        <f>SUM(C272:C279)</f>
        <v>0</v>
      </c>
      <c r="D271" s="268"/>
    </row>
    <row r="272" spans="1:4">
      <c r="A272" s="271" t="s">
        <v>445</v>
      </c>
      <c r="B272" s="272" t="s">
        <v>446</v>
      </c>
      <c r="C272" s="250"/>
      <c r="D272" s="273"/>
    </row>
    <row r="273" spans="1:4" ht="25.5">
      <c r="A273" s="271" t="s">
        <v>447</v>
      </c>
      <c r="B273" s="272" t="s">
        <v>448</v>
      </c>
      <c r="C273" s="250">
        <v>0</v>
      </c>
      <c r="D273" s="273"/>
    </row>
    <row r="274" spans="1:4">
      <c r="A274" s="271" t="s">
        <v>449</v>
      </c>
      <c r="B274" s="272" t="s">
        <v>450</v>
      </c>
      <c r="C274" s="250">
        <v>0</v>
      </c>
      <c r="D274" s="273"/>
    </row>
    <row r="275" spans="1:4">
      <c r="A275" s="271" t="s">
        <v>451</v>
      </c>
      <c r="B275" s="272" t="s">
        <v>452</v>
      </c>
      <c r="C275" s="250">
        <v>0</v>
      </c>
      <c r="D275" s="273"/>
    </row>
    <row r="276" spans="1:4">
      <c r="A276" s="271" t="s">
        <v>453</v>
      </c>
      <c r="B276" s="272" t="s">
        <v>454</v>
      </c>
      <c r="C276" s="250">
        <v>0</v>
      </c>
      <c r="D276" s="273"/>
    </row>
    <row r="277" spans="1:4" ht="25.5">
      <c r="A277" s="271" t="s">
        <v>455</v>
      </c>
      <c r="B277" s="272" t="s">
        <v>456</v>
      </c>
      <c r="C277" s="250">
        <v>0</v>
      </c>
      <c r="D277" s="273"/>
    </row>
    <row r="278" spans="1:4">
      <c r="A278" s="271" t="s">
        <v>457</v>
      </c>
      <c r="B278" s="272" t="s">
        <v>458</v>
      </c>
      <c r="C278" s="250">
        <v>0</v>
      </c>
      <c r="D278" s="273"/>
    </row>
    <row r="279" spans="1:4">
      <c r="A279" s="271" t="s">
        <v>459</v>
      </c>
      <c r="B279" s="272" t="s">
        <v>460</v>
      </c>
      <c r="C279" s="250">
        <v>0</v>
      </c>
      <c r="D279" s="273"/>
    </row>
    <row r="280" spans="1:4">
      <c r="A280" s="271"/>
      <c r="B280" s="275"/>
      <c r="C280" s="250"/>
      <c r="D280" s="273"/>
    </row>
    <row r="281" spans="1:4">
      <c r="A281" s="265">
        <v>5</v>
      </c>
      <c r="B281" s="285" t="s">
        <v>461</v>
      </c>
      <c r="C281" s="270">
        <f>SUM(C283+C293+C303+C308)</f>
        <v>0</v>
      </c>
      <c r="D281" s="268"/>
    </row>
    <row r="282" spans="1:4">
      <c r="A282" s="284"/>
      <c r="B282" s="275"/>
      <c r="C282" s="250"/>
      <c r="D282" s="273"/>
    </row>
    <row r="283" spans="1:4">
      <c r="A283" s="286" t="s">
        <v>462</v>
      </c>
      <c r="B283" s="266" t="s">
        <v>463</v>
      </c>
      <c r="C283" s="270">
        <f>SUM(C284:C291)</f>
        <v>0</v>
      </c>
      <c r="D283" s="268"/>
    </row>
    <row r="284" spans="1:4">
      <c r="A284" s="287" t="s">
        <v>464</v>
      </c>
      <c r="B284" s="272" t="s">
        <v>465</v>
      </c>
      <c r="C284" s="250">
        <v>0</v>
      </c>
      <c r="D284" s="273"/>
    </row>
    <row r="285" spans="1:4">
      <c r="A285" s="287" t="s">
        <v>466</v>
      </c>
      <c r="B285" s="272" t="s">
        <v>467</v>
      </c>
      <c r="C285" s="250">
        <v>0</v>
      </c>
      <c r="D285" s="273"/>
    </row>
    <row r="286" spans="1:4">
      <c r="A286" s="287" t="s">
        <v>468</v>
      </c>
      <c r="B286" s="272" t="s">
        <v>469</v>
      </c>
      <c r="C286" s="250"/>
      <c r="D286" s="273"/>
    </row>
    <row r="287" spans="1:4">
      <c r="A287" s="287" t="s">
        <v>470</v>
      </c>
      <c r="B287" s="272" t="s">
        <v>471</v>
      </c>
      <c r="C287" s="250"/>
      <c r="D287" s="273"/>
    </row>
    <row r="288" spans="1:4">
      <c r="A288" s="287" t="s">
        <v>472</v>
      </c>
      <c r="B288" s="272" t="s">
        <v>473</v>
      </c>
      <c r="C288" s="250"/>
      <c r="D288" s="273"/>
    </row>
    <row r="289" spans="1:4" ht="25.5">
      <c r="A289" s="287" t="s">
        <v>474</v>
      </c>
      <c r="B289" s="272" t="s">
        <v>475</v>
      </c>
      <c r="C289" s="250"/>
      <c r="D289" s="273"/>
    </row>
    <row r="290" spans="1:4" ht="25.5">
      <c r="A290" s="287" t="s">
        <v>476</v>
      </c>
      <c r="B290" s="272" t="s">
        <v>477</v>
      </c>
      <c r="C290" s="250"/>
      <c r="D290" s="273"/>
    </row>
    <row r="291" spans="1:4">
      <c r="A291" s="287" t="s">
        <v>478</v>
      </c>
      <c r="B291" s="272" t="s">
        <v>479</v>
      </c>
      <c r="C291" s="250">
        <v>0</v>
      </c>
      <c r="D291" s="273"/>
    </row>
    <row r="292" spans="1:4">
      <c r="A292" s="287"/>
      <c r="B292" s="272"/>
      <c r="C292" s="250"/>
      <c r="D292" s="273"/>
    </row>
    <row r="293" spans="1:4" ht="25.5">
      <c r="A293" s="286" t="s">
        <v>480</v>
      </c>
      <c r="B293" s="266" t="s">
        <v>481</v>
      </c>
      <c r="C293" s="270">
        <f>SUM(C294:C301)</f>
        <v>0</v>
      </c>
      <c r="D293" s="268"/>
    </row>
    <row r="294" spans="1:4">
      <c r="A294" s="287" t="s">
        <v>482</v>
      </c>
      <c r="B294" s="272" t="s">
        <v>483</v>
      </c>
      <c r="C294" s="250">
        <v>0</v>
      </c>
      <c r="D294" s="273"/>
    </row>
    <row r="295" spans="1:4">
      <c r="A295" s="287" t="s">
        <v>484</v>
      </c>
      <c r="B295" s="272" t="s">
        <v>485</v>
      </c>
      <c r="C295" s="250">
        <v>0</v>
      </c>
      <c r="D295" s="273"/>
    </row>
    <row r="296" spans="1:4">
      <c r="A296" s="287" t="s">
        <v>486</v>
      </c>
      <c r="B296" s="272" t="s">
        <v>487</v>
      </c>
      <c r="C296" s="250">
        <v>0</v>
      </c>
      <c r="D296" s="273"/>
    </row>
    <row r="297" spans="1:4">
      <c r="A297" s="287" t="s">
        <v>488</v>
      </c>
      <c r="B297" s="272" t="s">
        <v>489</v>
      </c>
      <c r="C297" s="250">
        <v>0</v>
      </c>
      <c r="D297" s="273"/>
    </row>
    <row r="298" spans="1:4">
      <c r="A298" s="287" t="s">
        <v>490</v>
      </c>
      <c r="B298" s="272" t="s">
        <v>491</v>
      </c>
      <c r="C298" s="250">
        <v>0</v>
      </c>
      <c r="D298" s="273"/>
    </row>
    <row r="299" spans="1:4">
      <c r="A299" s="287" t="s">
        <v>492</v>
      </c>
      <c r="B299" s="272" t="s">
        <v>493</v>
      </c>
      <c r="C299" s="250">
        <v>0</v>
      </c>
      <c r="D299" s="273"/>
    </row>
    <row r="300" spans="1:4">
      <c r="A300" s="287" t="s">
        <v>494</v>
      </c>
      <c r="B300" s="272" t="s">
        <v>495</v>
      </c>
      <c r="C300" s="250">
        <v>0</v>
      </c>
      <c r="D300" s="273"/>
    </row>
    <row r="301" spans="1:4" ht="25.5">
      <c r="A301" s="287" t="s">
        <v>496</v>
      </c>
      <c r="B301" s="272" t="s">
        <v>497</v>
      </c>
      <c r="C301" s="250">
        <v>0</v>
      </c>
      <c r="D301" s="273"/>
    </row>
    <row r="302" spans="1:4">
      <c r="A302" s="287"/>
      <c r="B302" s="272"/>
      <c r="C302" s="250"/>
      <c r="D302" s="273"/>
    </row>
    <row r="303" spans="1:4">
      <c r="A303" s="286" t="s">
        <v>498</v>
      </c>
      <c r="B303" s="266" t="s">
        <v>499</v>
      </c>
      <c r="C303" s="270">
        <f>SUM(C304:C306)</f>
        <v>0</v>
      </c>
      <c r="D303" s="268"/>
    </row>
    <row r="304" spans="1:4">
      <c r="A304" s="287" t="s">
        <v>500</v>
      </c>
      <c r="B304" s="272" t="s">
        <v>501</v>
      </c>
      <c r="C304" s="250">
        <v>0</v>
      </c>
      <c r="D304" s="273"/>
    </row>
    <row r="305" spans="1:4">
      <c r="A305" s="287" t="s">
        <v>502</v>
      </c>
      <c r="B305" s="272" t="s">
        <v>503</v>
      </c>
      <c r="C305" s="250">
        <v>0</v>
      </c>
      <c r="D305" s="273"/>
    </row>
    <row r="306" spans="1:4">
      <c r="A306" s="287" t="s">
        <v>504</v>
      </c>
      <c r="B306" s="272" t="s">
        <v>505</v>
      </c>
      <c r="C306" s="250">
        <v>0</v>
      </c>
      <c r="D306" s="273"/>
    </row>
    <row r="307" spans="1:4">
      <c r="A307" s="287"/>
      <c r="B307" s="272"/>
      <c r="C307" s="250"/>
      <c r="D307" s="273"/>
    </row>
    <row r="308" spans="1:4">
      <c r="A308" s="286" t="s">
        <v>506</v>
      </c>
      <c r="B308" s="266" t="s">
        <v>507</v>
      </c>
      <c r="C308" s="270">
        <f>SUM(C309:C312)</f>
        <v>0</v>
      </c>
      <c r="D308" s="268"/>
    </row>
    <row r="309" spans="1:4">
      <c r="A309" s="287" t="s">
        <v>508</v>
      </c>
      <c r="B309" s="272" t="s">
        <v>509</v>
      </c>
      <c r="C309" s="250">
        <v>0</v>
      </c>
      <c r="D309" s="273"/>
    </row>
    <row r="310" spans="1:4">
      <c r="A310" s="287" t="s">
        <v>510</v>
      </c>
      <c r="B310" s="272" t="s">
        <v>511</v>
      </c>
      <c r="C310" s="250">
        <v>0</v>
      </c>
      <c r="D310" s="273"/>
    </row>
    <row r="311" spans="1:4">
      <c r="A311" s="287" t="s">
        <v>512</v>
      </c>
      <c r="B311" s="272" t="s">
        <v>513</v>
      </c>
      <c r="C311" s="250">
        <v>0</v>
      </c>
      <c r="D311" s="273"/>
    </row>
    <row r="312" spans="1:4">
      <c r="A312" s="287" t="s">
        <v>514</v>
      </c>
      <c r="B312" s="272" t="s">
        <v>515</v>
      </c>
      <c r="C312" s="250">
        <v>0</v>
      </c>
      <c r="D312" s="273"/>
    </row>
    <row r="313" spans="1:4">
      <c r="A313" s="288"/>
      <c r="B313" s="288"/>
      <c r="C313" s="288"/>
      <c r="D313" s="288"/>
    </row>
    <row r="314" spans="1:4">
      <c r="A314" s="288"/>
      <c r="B314" s="288"/>
      <c r="C314" s="288"/>
      <c r="D314" s="288"/>
    </row>
    <row r="315" spans="1:4">
      <c r="A315" s="360"/>
      <c r="B315" s="258" t="s">
        <v>252</v>
      </c>
      <c r="C315" s="333">
        <f>SUM(C317,C392,C436)</f>
        <v>0</v>
      </c>
      <c r="D315" s="260"/>
    </row>
    <row r="316" spans="1:4">
      <c r="A316" s="255" t="s">
        <v>251</v>
      </c>
      <c r="B316" s="262" t="s">
        <v>254</v>
      </c>
      <c r="C316" s="263" t="s">
        <v>255</v>
      </c>
      <c r="D316" s="264" t="s">
        <v>256</v>
      </c>
    </row>
    <row r="317" spans="1:4" ht="25.5">
      <c r="A317" s="289" t="str">
        <f>'7. Gestión Institucional '!B25</f>
        <v xml:space="preserve">RE4. P18 Plan de comunicación  e imagen institucional desarrollado </v>
      </c>
      <c r="B317" s="266" t="s">
        <v>257</v>
      </c>
      <c r="C317" s="267">
        <f>SUM(C318,C325,C332,C341,C350,C355,C362,C367,C378,C384)</f>
        <v>0</v>
      </c>
      <c r="D317" s="268"/>
    </row>
    <row r="318" spans="1:4">
      <c r="A318" s="261" t="s">
        <v>253</v>
      </c>
      <c r="B318" s="266" t="s">
        <v>260</v>
      </c>
      <c r="C318" s="270">
        <f>SUM(C319:C323)</f>
        <v>0</v>
      </c>
      <c r="D318" s="268"/>
    </row>
    <row r="319" spans="1:4">
      <c r="A319" s="265">
        <v>1</v>
      </c>
      <c r="B319" s="272" t="s">
        <v>262</v>
      </c>
      <c r="C319" s="250">
        <v>0</v>
      </c>
      <c r="D319" s="273"/>
    </row>
    <row r="320" spans="1:4" ht="25.5">
      <c r="A320" s="269" t="s">
        <v>259</v>
      </c>
      <c r="B320" s="272" t="s">
        <v>264</v>
      </c>
      <c r="C320" s="250">
        <v>0</v>
      </c>
      <c r="D320" s="273"/>
    </row>
    <row r="321" spans="1:4">
      <c r="A321" s="271" t="s">
        <v>261</v>
      </c>
      <c r="B321" s="272" t="s">
        <v>266</v>
      </c>
      <c r="C321" s="250">
        <v>0</v>
      </c>
      <c r="D321" s="273"/>
    </row>
    <row r="322" spans="1:4" ht="25.5">
      <c r="A322" s="271" t="s">
        <v>263</v>
      </c>
      <c r="B322" s="272" t="s">
        <v>268</v>
      </c>
      <c r="C322" s="250">
        <v>0</v>
      </c>
      <c r="D322" s="273"/>
    </row>
    <row r="323" spans="1:4">
      <c r="A323" s="271" t="s">
        <v>265</v>
      </c>
      <c r="B323" s="272" t="s">
        <v>270</v>
      </c>
      <c r="C323" s="250">
        <v>0</v>
      </c>
      <c r="D323" s="273"/>
    </row>
    <row r="324" spans="1:4">
      <c r="A324" s="271" t="s">
        <v>267</v>
      </c>
      <c r="B324" s="275"/>
      <c r="C324" s="250"/>
      <c r="D324" s="273"/>
    </row>
    <row r="325" spans="1:4">
      <c r="A325" s="271" t="s">
        <v>269</v>
      </c>
      <c r="B325" s="266" t="s">
        <v>272</v>
      </c>
      <c r="C325" s="270">
        <f>SUM(C326:C330)</f>
        <v>0</v>
      </c>
      <c r="D325" s="268"/>
    </row>
    <row r="326" spans="1:4">
      <c r="A326" s="274"/>
      <c r="B326" s="272" t="s">
        <v>274</v>
      </c>
      <c r="C326" s="250">
        <v>0</v>
      </c>
      <c r="D326" s="273"/>
    </row>
    <row r="327" spans="1:4">
      <c r="A327" s="269" t="s">
        <v>271</v>
      </c>
      <c r="B327" s="272" t="s">
        <v>276</v>
      </c>
      <c r="C327" s="250">
        <v>0</v>
      </c>
      <c r="D327" s="273"/>
    </row>
    <row r="328" spans="1:4">
      <c r="A328" s="271" t="s">
        <v>273</v>
      </c>
      <c r="B328" s="272" t="s">
        <v>278</v>
      </c>
      <c r="C328" s="250">
        <v>0</v>
      </c>
      <c r="D328" s="273"/>
    </row>
    <row r="329" spans="1:4">
      <c r="A329" s="271" t="s">
        <v>275</v>
      </c>
      <c r="B329" s="272" t="s">
        <v>280</v>
      </c>
      <c r="C329" s="250">
        <v>0</v>
      </c>
      <c r="D329" s="273"/>
    </row>
    <row r="330" spans="1:4">
      <c r="A330" s="271" t="s">
        <v>277</v>
      </c>
      <c r="B330" s="272" t="s">
        <v>282</v>
      </c>
      <c r="C330" s="250">
        <v>0</v>
      </c>
      <c r="D330" s="273"/>
    </row>
    <row r="331" spans="1:4">
      <c r="A331" s="271" t="s">
        <v>279</v>
      </c>
      <c r="B331" s="275"/>
      <c r="C331" s="270"/>
      <c r="D331" s="268"/>
    </row>
    <row r="332" spans="1:4" ht="25.5">
      <c r="A332" s="271" t="s">
        <v>281</v>
      </c>
      <c r="B332" s="276" t="s">
        <v>284</v>
      </c>
      <c r="C332" s="270">
        <f>SUM(C333:C339)</f>
        <v>0</v>
      </c>
      <c r="D332" s="268"/>
    </row>
    <row r="333" spans="1:4">
      <c r="A333" s="274"/>
      <c r="B333" s="272" t="s">
        <v>286</v>
      </c>
      <c r="C333" s="250">
        <v>0</v>
      </c>
      <c r="D333" s="273"/>
    </row>
    <row r="334" spans="1:4">
      <c r="A334" s="269" t="s">
        <v>283</v>
      </c>
      <c r="B334" s="272" t="s">
        <v>288</v>
      </c>
      <c r="C334" s="250">
        <v>0</v>
      </c>
      <c r="D334" s="273"/>
    </row>
    <row r="335" spans="1:4">
      <c r="A335" s="271" t="s">
        <v>285</v>
      </c>
      <c r="B335" s="272" t="s">
        <v>290</v>
      </c>
      <c r="C335" s="250"/>
      <c r="D335" s="273"/>
    </row>
    <row r="336" spans="1:4">
      <c r="A336" s="271" t="s">
        <v>287</v>
      </c>
      <c r="B336" s="272" t="s">
        <v>292</v>
      </c>
      <c r="C336" s="250">
        <v>0</v>
      </c>
      <c r="D336" s="273"/>
    </row>
    <row r="337" spans="1:4">
      <c r="A337" s="271" t="s">
        <v>289</v>
      </c>
      <c r="B337" s="272" t="s">
        <v>294</v>
      </c>
      <c r="C337" s="250">
        <v>0</v>
      </c>
      <c r="D337" s="273"/>
    </row>
    <row r="338" spans="1:4" ht="25.5">
      <c r="A338" s="271" t="s">
        <v>291</v>
      </c>
      <c r="B338" s="272" t="s">
        <v>296</v>
      </c>
      <c r="C338" s="250">
        <v>0</v>
      </c>
      <c r="D338" s="273"/>
    </row>
    <row r="339" spans="1:4" ht="25.5">
      <c r="A339" s="271" t="s">
        <v>293</v>
      </c>
      <c r="B339" s="272" t="s">
        <v>298</v>
      </c>
      <c r="C339" s="250">
        <v>0</v>
      </c>
      <c r="D339" s="273"/>
    </row>
    <row r="340" spans="1:4">
      <c r="A340" s="271" t="s">
        <v>295</v>
      </c>
      <c r="B340" s="275"/>
      <c r="C340" s="250"/>
      <c r="D340" s="273"/>
    </row>
    <row r="341" spans="1:4">
      <c r="A341" s="271" t="s">
        <v>297</v>
      </c>
      <c r="B341" s="266" t="s">
        <v>300</v>
      </c>
      <c r="C341" s="270">
        <f>SUM(C342:C348)</f>
        <v>0</v>
      </c>
      <c r="D341" s="268"/>
    </row>
    <row r="342" spans="1:4">
      <c r="A342" s="274"/>
      <c r="B342" s="272" t="s">
        <v>302</v>
      </c>
      <c r="C342" s="250">
        <v>0</v>
      </c>
      <c r="D342" s="273"/>
    </row>
    <row r="343" spans="1:4">
      <c r="A343" s="269" t="s">
        <v>299</v>
      </c>
      <c r="B343" s="272" t="s">
        <v>304</v>
      </c>
      <c r="C343" s="250">
        <v>0</v>
      </c>
      <c r="D343" s="273"/>
    </row>
    <row r="344" spans="1:4">
      <c r="A344" s="271" t="s">
        <v>301</v>
      </c>
      <c r="B344" s="272" t="s">
        <v>306</v>
      </c>
      <c r="C344" s="250">
        <v>0</v>
      </c>
      <c r="D344" s="273"/>
    </row>
    <row r="345" spans="1:4" ht="25.5">
      <c r="A345" s="271" t="s">
        <v>303</v>
      </c>
      <c r="B345" s="272" t="s">
        <v>308</v>
      </c>
      <c r="C345" s="250">
        <v>0</v>
      </c>
      <c r="D345" s="273"/>
    </row>
    <row r="346" spans="1:4" ht="25.5">
      <c r="A346" s="271" t="s">
        <v>305</v>
      </c>
      <c r="B346" s="272" t="s">
        <v>310</v>
      </c>
      <c r="C346" s="250">
        <v>0</v>
      </c>
      <c r="D346" s="273"/>
    </row>
    <row r="347" spans="1:4">
      <c r="A347" s="271" t="s">
        <v>307</v>
      </c>
      <c r="B347" s="272" t="s">
        <v>312</v>
      </c>
      <c r="C347" s="250">
        <v>0</v>
      </c>
      <c r="D347" s="273"/>
    </row>
    <row r="348" spans="1:4">
      <c r="A348" s="271" t="s">
        <v>309</v>
      </c>
      <c r="B348" s="272" t="s">
        <v>314</v>
      </c>
      <c r="C348" s="250"/>
      <c r="D348" s="273"/>
    </row>
    <row r="349" spans="1:4">
      <c r="A349" s="271" t="s">
        <v>311</v>
      </c>
      <c r="B349" s="275"/>
      <c r="C349" s="250"/>
      <c r="D349" s="273"/>
    </row>
    <row r="350" spans="1:4">
      <c r="A350" s="271" t="s">
        <v>313</v>
      </c>
      <c r="B350" s="266" t="s">
        <v>316</v>
      </c>
      <c r="C350" s="270">
        <f>SUM(C351++C352+C353)</f>
        <v>0</v>
      </c>
      <c r="D350" s="268"/>
    </row>
    <row r="351" spans="1:4">
      <c r="A351" s="274"/>
      <c r="B351" s="272" t="s">
        <v>318</v>
      </c>
      <c r="C351" s="250">
        <v>0</v>
      </c>
      <c r="D351" s="273"/>
    </row>
    <row r="352" spans="1:4">
      <c r="A352" s="269" t="s">
        <v>315</v>
      </c>
      <c r="B352" s="272" t="s">
        <v>320</v>
      </c>
      <c r="C352" s="250">
        <v>0</v>
      </c>
      <c r="D352" s="273"/>
    </row>
    <row r="353" spans="1:4">
      <c r="A353" s="271" t="s">
        <v>317</v>
      </c>
      <c r="B353" s="272" t="s">
        <v>322</v>
      </c>
      <c r="C353" s="250">
        <v>0</v>
      </c>
      <c r="D353" s="273"/>
    </row>
    <row r="354" spans="1:4">
      <c r="A354" s="271" t="s">
        <v>319</v>
      </c>
      <c r="B354" s="275"/>
      <c r="C354" s="250"/>
      <c r="D354" s="273"/>
    </row>
    <row r="355" spans="1:4" ht="25.5">
      <c r="A355" s="271" t="s">
        <v>321</v>
      </c>
      <c r="B355" s="266" t="s">
        <v>324</v>
      </c>
      <c r="C355" s="270">
        <f>SUM(C356+C359+C360)</f>
        <v>0</v>
      </c>
      <c r="D355" s="268"/>
    </row>
    <row r="356" spans="1:4">
      <c r="A356" s="274"/>
      <c r="B356" s="275" t="s">
        <v>326</v>
      </c>
      <c r="C356" s="270">
        <f>SUM(C357:C358)</f>
        <v>0</v>
      </c>
      <c r="D356" s="268"/>
    </row>
    <row r="357" spans="1:4">
      <c r="A357" s="269" t="s">
        <v>323</v>
      </c>
      <c r="B357" s="275" t="s">
        <v>328</v>
      </c>
      <c r="C357" s="250">
        <v>0</v>
      </c>
      <c r="D357" s="273"/>
    </row>
    <row r="358" spans="1:4" ht="25.5">
      <c r="A358" s="271" t="s">
        <v>325</v>
      </c>
      <c r="B358" s="275" t="s">
        <v>330</v>
      </c>
      <c r="C358" s="250">
        <v>0</v>
      </c>
      <c r="D358" s="273"/>
    </row>
    <row r="359" spans="1:4">
      <c r="A359" s="274" t="s">
        <v>327</v>
      </c>
      <c r="B359" s="272" t="s">
        <v>332</v>
      </c>
      <c r="C359" s="250">
        <v>0</v>
      </c>
      <c r="D359" s="273"/>
    </row>
    <row r="360" spans="1:4">
      <c r="A360" s="274" t="s">
        <v>329</v>
      </c>
      <c r="B360" s="272" t="s">
        <v>334</v>
      </c>
      <c r="C360" s="250">
        <v>0</v>
      </c>
      <c r="D360" s="273"/>
    </row>
    <row r="361" spans="1:4">
      <c r="A361" s="271" t="s">
        <v>331</v>
      </c>
      <c r="B361" s="275"/>
      <c r="C361" s="250"/>
      <c r="D361" s="273"/>
    </row>
    <row r="362" spans="1:4">
      <c r="A362" s="271" t="s">
        <v>333</v>
      </c>
      <c r="B362" s="266" t="s">
        <v>336</v>
      </c>
      <c r="C362" s="267" t="s">
        <v>337</v>
      </c>
      <c r="D362" s="268"/>
    </row>
    <row r="363" spans="1:4">
      <c r="A363" s="274"/>
      <c r="B363" s="272" t="s">
        <v>339</v>
      </c>
      <c r="C363" s="277" t="s">
        <v>337</v>
      </c>
      <c r="D363" s="273"/>
    </row>
    <row r="364" spans="1:4">
      <c r="A364" s="269" t="s">
        <v>335</v>
      </c>
      <c r="B364" s="272" t="s">
        <v>341</v>
      </c>
      <c r="C364" s="250">
        <v>0</v>
      </c>
      <c r="D364" s="273"/>
    </row>
    <row r="365" spans="1:4">
      <c r="A365" s="271" t="s">
        <v>338</v>
      </c>
      <c r="B365" s="272" t="s">
        <v>343</v>
      </c>
      <c r="C365" s="250">
        <v>0</v>
      </c>
      <c r="D365" s="273"/>
    </row>
    <row r="366" spans="1:4">
      <c r="A366" s="271" t="s">
        <v>340</v>
      </c>
      <c r="B366" s="275"/>
      <c r="C366" s="250"/>
      <c r="D366" s="273"/>
    </row>
    <row r="367" spans="1:4">
      <c r="A367" s="271" t="s">
        <v>342</v>
      </c>
      <c r="B367" s="266" t="s">
        <v>345</v>
      </c>
      <c r="C367" s="270">
        <f>SUM(C368:C376)</f>
        <v>0</v>
      </c>
      <c r="D367" s="268"/>
    </row>
    <row r="368" spans="1:4">
      <c r="A368" s="274"/>
      <c r="B368" s="272" t="s">
        <v>347</v>
      </c>
      <c r="C368" s="250">
        <v>0</v>
      </c>
      <c r="D368" s="273"/>
    </row>
    <row r="369" spans="1:4">
      <c r="A369" s="269" t="s">
        <v>344</v>
      </c>
      <c r="B369" s="272" t="s">
        <v>349</v>
      </c>
      <c r="C369" s="250">
        <v>0</v>
      </c>
      <c r="D369" s="273"/>
    </row>
    <row r="370" spans="1:4">
      <c r="A370" s="271" t="s">
        <v>346</v>
      </c>
      <c r="B370" s="272" t="s">
        <v>351</v>
      </c>
      <c r="C370" s="250">
        <v>0</v>
      </c>
      <c r="D370" s="273"/>
    </row>
    <row r="371" spans="1:4" ht="25.5">
      <c r="A371" s="271" t="s">
        <v>348</v>
      </c>
      <c r="B371" s="272" t="s">
        <v>353</v>
      </c>
      <c r="C371" s="250">
        <v>0</v>
      </c>
      <c r="D371" s="273"/>
    </row>
    <row r="372" spans="1:4" ht="25.5">
      <c r="A372" s="271" t="s">
        <v>350</v>
      </c>
      <c r="B372" s="272" t="s">
        <v>355</v>
      </c>
      <c r="C372" s="250">
        <v>0</v>
      </c>
      <c r="D372" s="273"/>
    </row>
    <row r="373" spans="1:4" ht="25.5">
      <c r="A373" s="271" t="s">
        <v>352</v>
      </c>
      <c r="B373" s="272" t="s">
        <v>357</v>
      </c>
      <c r="C373" s="250">
        <v>0</v>
      </c>
      <c r="D373" s="273"/>
    </row>
    <row r="374" spans="1:4">
      <c r="A374" s="271" t="s">
        <v>354</v>
      </c>
      <c r="B374" s="272" t="s">
        <v>359</v>
      </c>
      <c r="C374" s="250">
        <v>0</v>
      </c>
      <c r="D374" s="273"/>
    </row>
    <row r="375" spans="1:4" ht="25.5">
      <c r="A375" s="271" t="s">
        <v>356</v>
      </c>
      <c r="B375" s="272" t="s">
        <v>361</v>
      </c>
      <c r="C375" s="250">
        <v>0</v>
      </c>
      <c r="D375" s="273"/>
    </row>
    <row r="376" spans="1:4" ht="25.5">
      <c r="A376" s="271" t="s">
        <v>358</v>
      </c>
      <c r="B376" s="272" t="s">
        <v>363</v>
      </c>
      <c r="C376" s="250">
        <v>0</v>
      </c>
      <c r="D376" s="273"/>
    </row>
    <row r="377" spans="1:4">
      <c r="A377" s="271" t="s">
        <v>360</v>
      </c>
      <c r="B377" s="275"/>
      <c r="C377" s="250"/>
      <c r="D377" s="273"/>
    </row>
    <row r="378" spans="1:4">
      <c r="A378" s="271" t="s">
        <v>362</v>
      </c>
      <c r="B378" s="266" t="s">
        <v>365</v>
      </c>
      <c r="C378" s="270">
        <f>SUM(C379:C382)</f>
        <v>0</v>
      </c>
      <c r="D378" s="268"/>
    </row>
    <row r="379" spans="1:4">
      <c r="A379" s="274"/>
      <c r="B379" s="272" t="s">
        <v>367</v>
      </c>
      <c r="C379" s="250">
        <v>0</v>
      </c>
      <c r="D379" s="273"/>
    </row>
    <row r="380" spans="1:4">
      <c r="A380" s="269" t="s">
        <v>364</v>
      </c>
      <c r="B380" s="272" t="s">
        <v>369</v>
      </c>
      <c r="C380" s="250">
        <v>0</v>
      </c>
      <c r="D380" s="273"/>
    </row>
    <row r="381" spans="1:4">
      <c r="A381" s="271" t="s">
        <v>366</v>
      </c>
      <c r="B381" s="272" t="s">
        <v>371</v>
      </c>
      <c r="C381" s="250">
        <v>0</v>
      </c>
      <c r="D381" s="273"/>
    </row>
    <row r="382" spans="1:4">
      <c r="A382" s="271" t="s">
        <v>368</v>
      </c>
      <c r="B382" s="272" t="s">
        <v>373</v>
      </c>
      <c r="C382" s="250">
        <v>0</v>
      </c>
      <c r="D382" s="273"/>
    </row>
    <row r="383" spans="1:4">
      <c r="A383" s="271" t="s">
        <v>370</v>
      </c>
      <c r="B383" s="275"/>
      <c r="C383" s="250"/>
      <c r="D383" s="273"/>
    </row>
    <row r="384" spans="1:4">
      <c r="A384" s="271" t="s">
        <v>372</v>
      </c>
      <c r="B384" s="266" t="s">
        <v>375</v>
      </c>
      <c r="C384" s="270">
        <f>SUM(C385:C390)</f>
        <v>0</v>
      </c>
      <c r="D384" s="268"/>
    </row>
    <row r="385" spans="1:4">
      <c r="A385" s="274"/>
      <c r="B385" s="272" t="s">
        <v>377</v>
      </c>
      <c r="C385" s="250">
        <v>0</v>
      </c>
      <c r="D385" s="273"/>
    </row>
    <row r="386" spans="1:4">
      <c r="A386" s="269" t="s">
        <v>374</v>
      </c>
      <c r="B386" s="272" t="s">
        <v>379</v>
      </c>
      <c r="C386" s="250">
        <v>0</v>
      </c>
      <c r="D386" s="273"/>
    </row>
    <row r="387" spans="1:4">
      <c r="A387" s="271" t="s">
        <v>376</v>
      </c>
      <c r="B387" s="272" t="s">
        <v>381</v>
      </c>
      <c r="C387" s="250">
        <v>0</v>
      </c>
      <c r="D387" s="273"/>
    </row>
    <row r="388" spans="1:4" ht="25.5">
      <c r="A388" s="271" t="s">
        <v>378</v>
      </c>
      <c r="B388" s="272" t="s">
        <v>383</v>
      </c>
      <c r="C388" s="250">
        <v>0</v>
      </c>
      <c r="D388" s="273"/>
    </row>
    <row r="389" spans="1:4">
      <c r="A389" s="271" t="s">
        <v>380</v>
      </c>
      <c r="B389" s="272" t="s">
        <v>385</v>
      </c>
      <c r="C389" s="250">
        <v>0</v>
      </c>
      <c r="D389" s="273"/>
    </row>
    <row r="390" spans="1:4">
      <c r="A390" s="271" t="s">
        <v>382</v>
      </c>
      <c r="B390" s="272" t="s">
        <v>387</v>
      </c>
      <c r="C390" s="278">
        <v>0</v>
      </c>
      <c r="D390" s="279"/>
    </row>
    <row r="391" spans="1:4">
      <c r="A391" s="271" t="s">
        <v>384</v>
      </c>
      <c r="B391" s="281"/>
      <c r="C391" s="282"/>
      <c r="D391" s="260"/>
    </row>
    <row r="392" spans="1:4">
      <c r="A392" s="271" t="s">
        <v>386</v>
      </c>
      <c r="B392" s="266" t="s">
        <v>388</v>
      </c>
      <c r="C392" s="270">
        <f>SUM(C394+C401+C407+C416+C420+C426)</f>
        <v>0</v>
      </c>
      <c r="D392" s="268"/>
    </row>
    <row r="393" spans="1:4">
      <c r="A393" s="280"/>
      <c r="B393" s="283"/>
      <c r="C393" s="250"/>
      <c r="D393" s="273"/>
    </row>
    <row r="394" spans="1:4">
      <c r="A394" s="265">
        <v>2</v>
      </c>
      <c r="B394" s="266" t="s">
        <v>390</v>
      </c>
      <c r="C394" s="270">
        <f>SUM(C395:C399)</f>
        <v>0</v>
      </c>
      <c r="D394" s="268"/>
    </row>
    <row r="395" spans="1:4">
      <c r="A395" s="265"/>
      <c r="B395" s="272" t="s">
        <v>392</v>
      </c>
      <c r="C395" s="250">
        <v>0</v>
      </c>
      <c r="D395" s="273"/>
    </row>
    <row r="396" spans="1:4">
      <c r="A396" s="280" t="s">
        <v>389</v>
      </c>
      <c r="B396" s="272" t="s">
        <v>394</v>
      </c>
      <c r="C396" s="250">
        <v>0</v>
      </c>
      <c r="D396" s="273"/>
    </row>
    <row r="397" spans="1:4">
      <c r="A397" s="271" t="s">
        <v>391</v>
      </c>
      <c r="B397" s="272" t="s">
        <v>396</v>
      </c>
      <c r="C397" s="250">
        <v>0</v>
      </c>
      <c r="D397" s="273"/>
    </row>
    <row r="398" spans="1:4">
      <c r="A398" s="271" t="s">
        <v>393</v>
      </c>
      <c r="B398" s="272" t="s">
        <v>398</v>
      </c>
      <c r="C398" s="250">
        <v>0</v>
      </c>
      <c r="D398" s="273"/>
    </row>
    <row r="399" spans="1:4">
      <c r="A399" s="271" t="s">
        <v>395</v>
      </c>
      <c r="B399" s="272" t="s">
        <v>400</v>
      </c>
      <c r="C399" s="250">
        <v>0</v>
      </c>
      <c r="D399" s="273"/>
    </row>
    <row r="400" spans="1:4">
      <c r="A400" s="271" t="s">
        <v>397</v>
      </c>
      <c r="B400" s="275"/>
      <c r="C400" s="250"/>
      <c r="D400" s="273"/>
    </row>
    <row r="401" spans="1:4" ht="25.5">
      <c r="A401" s="271" t="s">
        <v>399</v>
      </c>
      <c r="B401" s="266" t="s">
        <v>402</v>
      </c>
      <c r="C401" s="270">
        <f>SUM(C402:C405)</f>
        <v>0</v>
      </c>
      <c r="D401" s="268"/>
    </row>
    <row r="402" spans="1:4">
      <c r="A402" s="284"/>
      <c r="B402" s="272" t="s">
        <v>404</v>
      </c>
      <c r="C402" s="250">
        <v>0</v>
      </c>
      <c r="D402" s="273"/>
    </row>
    <row r="403" spans="1:4">
      <c r="A403" s="280" t="s">
        <v>401</v>
      </c>
      <c r="B403" s="272" t="s">
        <v>406</v>
      </c>
      <c r="C403" s="250">
        <v>0</v>
      </c>
      <c r="D403" s="273"/>
    </row>
    <row r="404" spans="1:4">
      <c r="A404" s="271" t="s">
        <v>403</v>
      </c>
      <c r="B404" s="272" t="s">
        <v>408</v>
      </c>
      <c r="C404" s="250">
        <v>0</v>
      </c>
      <c r="D404" s="273"/>
    </row>
    <row r="405" spans="1:4">
      <c r="A405" s="271" t="s">
        <v>405</v>
      </c>
      <c r="B405" s="272" t="s">
        <v>410</v>
      </c>
      <c r="C405" s="250">
        <v>0</v>
      </c>
      <c r="D405" s="273"/>
    </row>
    <row r="406" spans="1:4">
      <c r="A406" s="271" t="s">
        <v>407</v>
      </c>
      <c r="B406" s="275"/>
      <c r="C406" s="250"/>
      <c r="D406" s="273"/>
    </row>
    <row r="407" spans="1:4" ht="25.5">
      <c r="A407" s="271" t="s">
        <v>409</v>
      </c>
      <c r="B407" s="266" t="s">
        <v>412</v>
      </c>
      <c r="C407" s="270">
        <f>SUM(C408:C414)</f>
        <v>0</v>
      </c>
      <c r="D407" s="268"/>
    </row>
    <row r="408" spans="1:4">
      <c r="A408" s="284"/>
      <c r="B408" s="272" t="s">
        <v>414</v>
      </c>
      <c r="C408" s="250">
        <v>0</v>
      </c>
      <c r="D408" s="273"/>
    </row>
    <row r="409" spans="1:4" ht="25.5">
      <c r="A409" s="280" t="s">
        <v>411</v>
      </c>
      <c r="B409" s="272" t="s">
        <v>416</v>
      </c>
      <c r="C409" s="250">
        <v>0</v>
      </c>
      <c r="D409" s="273"/>
    </row>
    <row r="410" spans="1:4">
      <c r="A410" s="271" t="s">
        <v>413</v>
      </c>
      <c r="B410" s="272" t="s">
        <v>418</v>
      </c>
      <c r="C410" s="250">
        <v>0</v>
      </c>
      <c r="D410" s="273"/>
    </row>
    <row r="411" spans="1:4" ht="25.5">
      <c r="A411" s="271" t="s">
        <v>415</v>
      </c>
      <c r="B411" s="272" t="s">
        <v>420</v>
      </c>
      <c r="C411" s="250">
        <v>0</v>
      </c>
      <c r="D411" s="273"/>
    </row>
    <row r="412" spans="1:4">
      <c r="A412" s="271" t="s">
        <v>417</v>
      </c>
      <c r="B412" s="272" t="s">
        <v>422</v>
      </c>
      <c r="C412" s="250">
        <v>0</v>
      </c>
      <c r="D412" s="273"/>
    </row>
    <row r="413" spans="1:4">
      <c r="A413" s="271" t="s">
        <v>419</v>
      </c>
      <c r="B413" s="272" t="s">
        <v>424</v>
      </c>
      <c r="C413" s="250">
        <v>0</v>
      </c>
      <c r="D413" s="273"/>
    </row>
    <row r="414" spans="1:4" ht="25.5">
      <c r="A414" s="271" t="s">
        <v>421</v>
      </c>
      <c r="B414" s="272" t="s">
        <v>426</v>
      </c>
      <c r="C414" s="250">
        <v>0</v>
      </c>
      <c r="D414" s="273"/>
    </row>
    <row r="415" spans="1:4">
      <c r="A415" s="271" t="s">
        <v>423</v>
      </c>
      <c r="B415" s="275"/>
      <c r="C415" s="250"/>
      <c r="D415" s="273"/>
    </row>
    <row r="416" spans="1:4" ht="25.5">
      <c r="A416" s="271" t="s">
        <v>425</v>
      </c>
      <c r="B416" s="266" t="s">
        <v>428</v>
      </c>
      <c r="C416" s="270">
        <f>SUM(C417:C418)</f>
        <v>0</v>
      </c>
      <c r="D416" s="268"/>
    </row>
    <row r="417" spans="1:4">
      <c r="A417" s="284"/>
      <c r="B417" s="272" t="s">
        <v>430</v>
      </c>
      <c r="C417" s="250">
        <v>0</v>
      </c>
      <c r="D417" s="273"/>
    </row>
    <row r="418" spans="1:4">
      <c r="A418" s="280" t="s">
        <v>427</v>
      </c>
      <c r="B418" s="272" t="s">
        <v>432</v>
      </c>
      <c r="C418" s="250">
        <v>0</v>
      </c>
      <c r="D418" s="273"/>
    </row>
    <row r="419" spans="1:4">
      <c r="A419" s="271" t="s">
        <v>429</v>
      </c>
      <c r="B419" s="275"/>
      <c r="C419" s="250"/>
      <c r="D419" s="273"/>
    </row>
    <row r="420" spans="1:4" ht="25.5">
      <c r="A420" s="271" t="s">
        <v>431</v>
      </c>
      <c r="B420" s="266" t="s">
        <v>434</v>
      </c>
      <c r="C420" s="270">
        <f>SUM(C421:C424)</f>
        <v>0</v>
      </c>
      <c r="D420" s="268"/>
    </row>
    <row r="421" spans="1:4">
      <c r="A421" s="284"/>
      <c r="B421" s="272" t="s">
        <v>436</v>
      </c>
      <c r="C421" s="250">
        <v>0</v>
      </c>
      <c r="D421" s="273"/>
    </row>
    <row r="422" spans="1:4">
      <c r="A422" s="280" t="s">
        <v>433</v>
      </c>
      <c r="B422" s="272" t="s">
        <v>438</v>
      </c>
      <c r="C422" s="250">
        <v>0</v>
      </c>
      <c r="D422" s="273"/>
    </row>
    <row r="423" spans="1:4">
      <c r="A423" s="271" t="s">
        <v>435</v>
      </c>
      <c r="B423" s="272" t="s">
        <v>440</v>
      </c>
      <c r="C423" s="250">
        <v>0</v>
      </c>
      <c r="D423" s="273"/>
    </row>
    <row r="424" spans="1:4" ht="25.5">
      <c r="A424" s="271" t="s">
        <v>437</v>
      </c>
      <c r="B424" s="272" t="s">
        <v>442</v>
      </c>
      <c r="C424" s="250">
        <v>0</v>
      </c>
      <c r="D424" s="273"/>
    </row>
    <row r="425" spans="1:4">
      <c r="A425" s="271" t="s">
        <v>439</v>
      </c>
      <c r="B425" s="275"/>
      <c r="C425" s="250"/>
      <c r="D425" s="273"/>
    </row>
    <row r="426" spans="1:4" ht="25.5">
      <c r="A426" s="271" t="s">
        <v>441</v>
      </c>
      <c r="B426" s="266" t="s">
        <v>444</v>
      </c>
      <c r="C426" s="270">
        <f>SUM(C427:C434)</f>
        <v>0</v>
      </c>
      <c r="D426" s="268"/>
    </row>
    <row r="427" spans="1:4">
      <c r="A427" s="284"/>
      <c r="B427" s="272" t="s">
        <v>446</v>
      </c>
      <c r="C427" s="250"/>
      <c r="D427" s="273"/>
    </row>
    <row r="428" spans="1:4" ht="25.5">
      <c r="A428" s="280" t="s">
        <v>443</v>
      </c>
      <c r="B428" s="272" t="s">
        <v>448</v>
      </c>
      <c r="C428" s="250">
        <v>0</v>
      </c>
      <c r="D428" s="273"/>
    </row>
    <row r="429" spans="1:4">
      <c r="A429" s="271" t="s">
        <v>445</v>
      </c>
      <c r="B429" s="272" t="s">
        <v>450</v>
      </c>
      <c r="C429" s="250">
        <v>0</v>
      </c>
      <c r="D429" s="273"/>
    </row>
    <row r="430" spans="1:4">
      <c r="A430" s="271" t="s">
        <v>447</v>
      </c>
      <c r="B430" s="272" t="s">
        <v>452</v>
      </c>
      <c r="C430" s="250">
        <v>0</v>
      </c>
      <c r="D430" s="273"/>
    </row>
    <row r="431" spans="1:4">
      <c r="A431" s="271" t="s">
        <v>449</v>
      </c>
      <c r="B431" s="272" t="s">
        <v>454</v>
      </c>
      <c r="C431" s="250">
        <v>0</v>
      </c>
      <c r="D431" s="273"/>
    </row>
    <row r="432" spans="1:4" ht="25.5">
      <c r="A432" s="271" t="s">
        <v>451</v>
      </c>
      <c r="B432" s="272" t="s">
        <v>456</v>
      </c>
      <c r="C432" s="250">
        <v>0</v>
      </c>
      <c r="D432" s="273"/>
    </row>
    <row r="433" spans="1:4">
      <c r="A433" s="271" t="s">
        <v>453</v>
      </c>
      <c r="B433" s="272" t="s">
        <v>458</v>
      </c>
      <c r="C433" s="250">
        <v>0</v>
      </c>
      <c r="D433" s="273"/>
    </row>
    <row r="434" spans="1:4">
      <c r="A434" s="271" t="s">
        <v>455</v>
      </c>
      <c r="B434" s="272" t="s">
        <v>460</v>
      </c>
      <c r="C434" s="250">
        <v>0</v>
      </c>
      <c r="D434" s="273"/>
    </row>
    <row r="435" spans="1:4">
      <c r="A435" s="271" t="s">
        <v>457</v>
      </c>
      <c r="B435" s="275"/>
      <c r="C435" s="250"/>
      <c r="D435" s="273"/>
    </row>
    <row r="436" spans="1:4">
      <c r="A436" s="271" t="s">
        <v>459</v>
      </c>
      <c r="B436" s="285" t="s">
        <v>461</v>
      </c>
      <c r="C436" s="270">
        <f>SUM(C438+C448+C458+C463)</f>
        <v>0</v>
      </c>
      <c r="D436" s="268"/>
    </row>
    <row r="437" spans="1:4">
      <c r="A437" s="271"/>
      <c r="B437" s="275"/>
      <c r="C437" s="250"/>
      <c r="D437" s="273"/>
    </row>
    <row r="438" spans="1:4">
      <c r="A438" s="265">
        <v>5</v>
      </c>
      <c r="B438" s="266" t="s">
        <v>463</v>
      </c>
      <c r="C438" s="270">
        <f>SUM(C439:C446)</f>
        <v>0</v>
      </c>
      <c r="D438" s="268"/>
    </row>
    <row r="439" spans="1:4">
      <c r="A439" s="284"/>
      <c r="B439" s="272" t="s">
        <v>465</v>
      </c>
      <c r="C439" s="250">
        <v>0</v>
      </c>
      <c r="D439" s="273"/>
    </row>
    <row r="440" spans="1:4">
      <c r="A440" s="286" t="s">
        <v>462</v>
      </c>
      <c r="B440" s="272" t="s">
        <v>467</v>
      </c>
      <c r="C440" s="250">
        <v>0</v>
      </c>
      <c r="D440" s="273"/>
    </row>
    <row r="441" spans="1:4">
      <c r="A441" s="287" t="s">
        <v>464</v>
      </c>
      <c r="B441" s="272" t="s">
        <v>469</v>
      </c>
      <c r="C441" s="250"/>
      <c r="D441" s="273"/>
    </row>
    <row r="442" spans="1:4">
      <c r="A442" s="287" t="s">
        <v>466</v>
      </c>
      <c r="B442" s="272" t="s">
        <v>471</v>
      </c>
      <c r="C442" s="250"/>
      <c r="D442" s="273"/>
    </row>
    <row r="443" spans="1:4">
      <c r="A443" s="287" t="s">
        <v>468</v>
      </c>
      <c r="B443" s="272" t="s">
        <v>473</v>
      </c>
      <c r="C443" s="250"/>
      <c r="D443" s="273"/>
    </row>
    <row r="444" spans="1:4" ht="25.5">
      <c r="A444" s="287" t="s">
        <v>470</v>
      </c>
      <c r="B444" s="272" t="s">
        <v>475</v>
      </c>
      <c r="C444" s="250"/>
      <c r="D444" s="273"/>
    </row>
    <row r="445" spans="1:4" ht="25.5">
      <c r="A445" s="287" t="s">
        <v>472</v>
      </c>
      <c r="B445" s="272" t="s">
        <v>477</v>
      </c>
      <c r="C445" s="250"/>
      <c r="D445" s="273"/>
    </row>
    <row r="446" spans="1:4">
      <c r="A446" s="287" t="s">
        <v>474</v>
      </c>
      <c r="B446" s="272" t="s">
        <v>479</v>
      </c>
      <c r="C446" s="250">
        <v>0</v>
      </c>
      <c r="D446" s="273"/>
    </row>
    <row r="447" spans="1:4">
      <c r="A447" s="287" t="s">
        <v>476</v>
      </c>
      <c r="B447" s="272"/>
      <c r="C447" s="250"/>
      <c r="D447" s="273"/>
    </row>
    <row r="448" spans="1:4" ht="25.5">
      <c r="A448" s="287" t="s">
        <v>478</v>
      </c>
      <c r="B448" s="266" t="s">
        <v>481</v>
      </c>
      <c r="C448" s="270">
        <f>SUM(C449:C456)</f>
        <v>0</v>
      </c>
      <c r="D448" s="268"/>
    </row>
    <row r="449" spans="1:4">
      <c r="A449" s="287"/>
      <c r="B449" s="272" t="s">
        <v>483</v>
      </c>
      <c r="C449" s="250">
        <v>0</v>
      </c>
      <c r="D449" s="273"/>
    </row>
    <row r="450" spans="1:4">
      <c r="A450" s="286" t="s">
        <v>480</v>
      </c>
      <c r="B450" s="272" t="s">
        <v>485</v>
      </c>
      <c r="C450" s="250">
        <v>0</v>
      </c>
      <c r="D450" s="273"/>
    </row>
    <row r="451" spans="1:4">
      <c r="A451" s="287" t="s">
        <v>482</v>
      </c>
      <c r="B451" s="272" t="s">
        <v>487</v>
      </c>
      <c r="C451" s="250">
        <v>0</v>
      </c>
      <c r="D451" s="273"/>
    </row>
    <row r="452" spans="1:4">
      <c r="A452" s="287" t="s">
        <v>484</v>
      </c>
      <c r="B452" s="272" t="s">
        <v>489</v>
      </c>
      <c r="C452" s="250">
        <v>0</v>
      </c>
      <c r="D452" s="273"/>
    </row>
    <row r="453" spans="1:4">
      <c r="A453" s="287" t="s">
        <v>486</v>
      </c>
      <c r="B453" s="272" t="s">
        <v>491</v>
      </c>
      <c r="C453" s="250">
        <v>0</v>
      </c>
      <c r="D453" s="273"/>
    </row>
    <row r="454" spans="1:4">
      <c r="A454" s="287" t="s">
        <v>488</v>
      </c>
      <c r="B454" s="272" t="s">
        <v>493</v>
      </c>
      <c r="C454" s="250">
        <v>0</v>
      </c>
      <c r="D454" s="273"/>
    </row>
    <row r="455" spans="1:4">
      <c r="A455" s="287" t="s">
        <v>490</v>
      </c>
      <c r="B455" s="272" t="s">
        <v>495</v>
      </c>
      <c r="C455" s="250">
        <v>0</v>
      </c>
      <c r="D455" s="273"/>
    </row>
    <row r="456" spans="1:4" ht="25.5">
      <c r="A456" s="287" t="s">
        <v>492</v>
      </c>
      <c r="B456" s="272" t="s">
        <v>497</v>
      </c>
      <c r="C456" s="250">
        <v>0</v>
      </c>
      <c r="D456" s="273"/>
    </row>
    <row r="457" spans="1:4">
      <c r="A457" s="287" t="s">
        <v>494</v>
      </c>
      <c r="B457" s="272"/>
      <c r="C457" s="250"/>
      <c r="D457" s="273"/>
    </row>
    <row r="458" spans="1:4">
      <c r="A458" s="287" t="s">
        <v>496</v>
      </c>
      <c r="B458" s="266" t="s">
        <v>499</v>
      </c>
      <c r="C458" s="270">
        <f>SUM(C459:C461)</f>
        <v>0</v>
      </c>
      <c r="D458" s="268"/>
    </row>
    <row r="459" spans="1:4">
      <c r="A459" s="287"/>
      <c r="B459" s="272" t="s">
        <v>501</v>
      </c>
      <c r="C459" s="250">
        <v>0</v>
      </c>
      <c r="D459" s="273"/>
    </row>
    <row r="460" spans="1:4">
      <c r="A460" s="286" t="s">
        <v>498</v>
      </c>
      <c r="B460" s="272" t="s">
        <v>503</v>
      </c>
      <c r="C460" s="250">
        <v>0</v>
      </c>
      <c r="D460" s="273"/>
    </row>
    <row r="461" spans="1:4">
      <c r="A461" s="287" t="s">
        <v>500</v>
      </c>
      <c r="B461" s="272" t="s">
        <v>505</v>
      </c>
      <c r="C461" s="250">
        <v>0</v>
      </c>
      <c r="D461" s="273"/>
    </row>
    <row r="462" spans="1:4">
      <c r="A462" s="287" t="s">
        <v>502</v>
      </c>
      <c r="B462" s="272"/>
      <c r="C462" s="250"/>
      <c r="D462" s="273"/>
    </row>
    <row r="463" spans="1:4">
      <c r="A463" s="287" t="s">
        <v>504</v>
      </c>
      <c r="B463" s="266" t="s">
        <v>507</v>
      </c>
      <c r="C463" s="270">
        <f>SUM(C464:C467)</f>
        <v>0</v>
      </c>
      <c r="D463" s="268"/>
    </row>
    <row r="464" spans="1:4">
      <c r="A464" s="287"/>
      <c r="B464" s="272" t="s">
        <v>509</v>
      </c>
      <c r="C464" s="250">
        <v>0</v>
      </c>
      <c r="D464" s="273"/>
    </row>
    <row r="465" spans="1:4">
      <c r="A465" s="286" t="s">
        <v>506</v>
      </c>
      <c r="B465" s="272" t="s">
        <v>511</v>
      </c>
      <c r="C465" s="250">
        <v>0</v>
      </c>
      <c r="D465" s="273"/>
    </row>
    <row r="466" spans="1:4">
      <c r="A466" s="287" t="s">
        <v>508</v>
      </c>
      <c r="B466" s="272" t="s">
        <v>513</v>
      </c>
      <c r="C466" s="250">
        <v>0</v>
      </c>
      <c r="D466" s="273"/>
    </row>
    <row r="467" spans="1:4">
      <c r="A467" s="287" t="s">
        <v>510</v>
      </c>
      <c r="B467" s="272" t="s">
        <v>515</v>
      </c>
      <c r="C467" s="250">
        <v>0</v>
      </c>
      <c r="D467" s="273"/>
    </row>
    <row r="468" spans="1:4">
      <c r="A468" s="287" t="s">
        <v>512</v>
      </c>
    </row>
    <row r="469" spans="1:4">
      <c r="A469" s="287" t="s">
        <v>514</v>
      </c>
    </row>
    <row r="707" ht="45" customHeight="1"/>
    <row r="862" ht="47.25" customHeight="1"/>
    <row r="1017" ht="26.25" customHeight="1"/>
    <row r="1173" ht="45" customHeight="1"/>
  </sheetData>
  <mergeCells count="1">
    <mergeCell ref="A2:D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sheetPr codeName="Hoja14"/>
  <dimension ref="A1:AI20"/>
  <sheetViews>
    <sheetView showGridLines="0" topLeftCell="D1" zoomScale="40" zoomScaleNormal="40" workbookViewId="0">
      <pane ySplit="7" topLeftCell="A8" activePane="bottomLeft" state="frozen"/>
      <selection pane="bottomLeft" activeCell="M11" sqref="M11"/>
    </sheetView>
  </sheetViews>
  <sheetFormatPr baseColWidth="10" defaultColWidth="11.42578125" defaultRowHeight="15"/>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1.42578125" style="41"/>
  </cols>
  <sheetData>
    <row r="1" spans="1:35" ht="38.25" customHeight="1">
      <c r="A1" s="562" t="s">
        <v>123</v>
      </c>
      <c r="B1" s="563"/>
      <c r="C1" s="563"/>
      <c r="D1" s="563"/>
      <c r="E1" s="563"/>
      <c r="F1" s="563"/>
      <c r="G1" s="563"/>
      <c r="H1" s="563"/>
      <c r="I1" s="563"/>
      <c r="J1" s="563"/>
      <c r="K1" s="563"/>
      <c r="L1" s="563"/>
      <c r="M1" s="563"/>
      <c r="N1" s="563"/>
      <c r="O1" s="563"/>
      <c r="P1" s="563"/>
      <c r="Q1" s="563"/>
      <c r="R1" s="563"/>
      <c r="S1" s="563"/>
      <c r="T1" s="563"/>
      <c r="U1" s="563"/>
      <c r="V1" s="563"/>
      <c r="W1" s="563"/>
      <c r="X1" s="563"/>
      <c r="Y1" s="563"/>
      <c r="Z1" s="563"/>
      <c r="AA1" s="563"/>
      <c r="AB1" s="563"/>
      <c r="AC1" s="563"/>
      <c r="AD1" s="563"/>
      <c r="AE1" s="564"/>
    </row>
    <row r="2" spans="1:35" ht="38.25" customHeight="1">
      <c r="A2" s="565"/>
      <c r="B2" s="566"/>
      <c r="C2" s="566"/>
      <c r="D2" s="566"/>
      <c r="E2" s="566"/>
      <c r="F2" s="566"/>
      <c r="G2" s="566"/>
      <c r="H2" s="566"/>
      <c r="I2" s="566"/>
      <c r="J2" s="566"/>
      <c r="K2" s="566"/>
      <c r="L2" s="566"/>
      <c r="M2" s="566"/>
      <c r="N2" s="566"/>
      <c r="O2" s="566"/>
      <c r="P2" s="566"/>
      <c r="Q2" s="566"/>
      <c r="R2" s="566"/>
      <c r="S2" s="566"/>
      <c r="T2" s="566"/>
      <c r="U2" s="566"/>
      <c r="V2" s="566"/>
      <c r="W2" s="566"/>
      <c r="X2" s="566"/>
      <c r="Y2" s="566"/>
      <c r="Z2" s="566"/>
      <c r="AA2" s="566"/>
      <c r="AB2" s="566"/>
      <c r="AC2" s="566"/>
      <c r="AD2" s="566"/>
      <c r="AE2" s="567"/>
    </row>
    <row r="3" spans="1:35" ht="38.25" customHeight="1">
      <c r="A3" s="565"/>
      <c r="B3" s="566"/>
      <c r="C3" s="566"/>
      <c r="D3" s="566"/>
      <c r="E3" s="566"/>
      <c r="F3" s="566"/>
      <c r="G3" s="566"/>
      <c r="H3" s="566"/>
      <c r="I3" s="566"/>
      <c r="J3" s="566"/>
      <c r="K3" s="566"/>
      <c r="L3" s="566"/>
      <c r="M3" s="566"/>
      <c r="N3" s="566"/>
      <c r="O3" s="566"/>
      <c r="P3" s="566"/>
      <c r="Q3" s="566"/>
      <c r="R3" s="566"/>
      <c r="S3" s="566"/>
      <c r="T3" s="566"/>
      <c r="U3" s="566"/>
      <c r="V3" s="566"/>
      <c r="W3" s="566"/>
      <c r="X3" s="566"/>
      <c r="Y3" s="566"/>
      <c r="Z3" s="566"/>
      <c r="AA3" s="566"/>
      <c r="AB3" s="566"/>
      <c r="AC3" s="566"/>
      <c r="AD3" s="566"/>
      <c r="AE3" s="567"/>
    </row>
    <row r="4" spans="1:35" ht="15.75" thickBot="1">
      <c r="A4" s="568"/>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70"/>
    </row>
    <row r="5" spans="1:35" ht="58.5" customHeight="1" thickBot="1">
      <c r="A5" s="551" t="s">
        <v>130</v>
      </c>
      <c r="B5" s="573"/>
      <c r="C5" s="574"/>
      <c r="D5" s="551" t="s">
        <v>222</v>
      </c>
      <c r="E5" s="548" t="s">
        <v>51</v>
      </c>
      <c r="F5" s="548" t="s">
        <v>52</v>
      </c>
      <c r="G5" s="560" t="s">
        <v>24</v>
      </c>
      <c r="H5" s="561"/>
      <c r="I5" s="556" t="s">
        <v>25</v>
      </c>
      <c r="J5" s="557"/>
      <c r="K5" s="548" t="s">
        <v>64</v>
      </c>
      <c r="L5" s="548" t="s">
        <v>53</v>
      </c>
      <c r="M5" s="548" t="s">
        <v>62</v>
      </c>
      <c r="N5" s="95" t="s">
        <v>517</v>
      </c>
      <c r="O5" s="95" t="s">
        <v>65</v>
      </c>
      <c r="P5" s="548" t="s">
        <v>63</v>
      </c>
      <c r="Q5" s="548" t="s">
        <v>54</v>
      </c>
      <c r="R5" s="548" t="s">
        <v>55</v>
      </c>
      <c r="S5" s="84" t="s">
        <v>56</v>
      </c>
      <c r="T5" s="84" t="s">
        <v>124</v>
      </c>
      <c r="U5" s="84" t="s">
        <v>2</v>
      </c>
      <c r="V5" s="84" t="s">
        <v>66</v>
      </c>
      <c r="W5" s="548" t="s">
        <v>57</v>
      </c>
      <c r="X5" s="43" t="s">
        <v>46</v>
      </c>
      <c r="Y5" s="44">
        <v>0</v>
      </c>
      <c r="Z5" s="45">
        <v>0.219</v>
      </c>
      <c r="AA5" s="46" t="s">
        <v>43</v>
      </c>
      <c r="AB5" s="44" t="s">
        <v>46</v>
      </c>
      <c r="AC5" s="44">
        <v>0</v>
      </c>
      <c r="AD5" s="47">
        <v>0.12</v>
      </c>
      <c r="AE5" s="91" t="s">
        <v>50</v>
      </c>
      <c r="AF5" s="535" t="s">
        <v>223</v>
      </c>
      <c r="AG5" s="535" t="s">
        <v>224</v>
      </c>
      <c r="AH5" s="535" t="s">
        <v>225</v>
      </c>
    </row>
    <row r="6" spans="1:35" ht="24.75" customHeight="1" thickBot="1">
      <c r="A6" s="552"/>
      <c r="B6" s="575"/>
      <c r="C6" s="576"/>
      <c r="D6" s="552"/>
      <c r="E6" s="549"/>
      <c r="F6" s="549"/>
      <c r="G6" s="94" t="s">
        <v>22</v>
      </c>
      <c r="H6" s="94" t="s">
        <v>23</v>
      </c>
      <c r="I6" s="558"/>
      <c r="J6" s="559"/>
      <c r="K6" s="550"/>
      <c r="L6" s="549"/>
      <c r="M6" s="549"/>
      <c r="N6" s="94" t="s">
        <v>24</v>
      </c>
      <c r="O6" s="571" t="s">
        <v>25</v>
      </c>
      <c r="P6" s="550"/>
      <c r="Q6" s="550"/>
      <c r="R6" s="550"/>
      <c r="S6" s="85"/>
      <c r="T6" s="85"/>
      <c r="U6" s="85"/>
      <c r="V6" s="85"/>
      <c r="W6" s="550"/>
      <c r="X6" s="43" t="s">
        <v>46</v>
      </c>
      <c r="Y6" s="45">
        <v>0.22</v>
      </c>
      <c r="Z6" s="48">
        <v>0.65900000000000003</v>
      </c>
      <c r="AA6" s="49" t="s">
        <v>44</v>
      </c>
      <c r="AB6" s="44" t="s">
        <v>46</v>
      </c>
      <c r="AC6" s="48">
        <v>0.125</v>
      </c>
      <c r="AD6" s="47">
        <v>0.25</v>
      </c>
      <c r="AE6" s="92" t="s">
        <v>44</v>
      </c>
      <c r="AF6" s="535"/>
      <c r="AG6" s="535"/>
      <c r="AH6" s="535"/>
    </row>
    <row r="7" spans="1:35" ht="42" customHeight="1" thickBot="1">
      <c r="A7" s="553"/>
      <c r="B7" s="577"/>
      <c r="C7" s="578"/>
      <c r="D7" s="553"/>
      <c r="E7" s="550"/>
      <c r="F7" s="550"/>
      <c r="G7" s="86"/>
      <c r="H7" s="86"/>
      <c r="I7" s="87" t="s">
        <v>0</v>
      </c>
      <c r="J7" s="87" t="s">
        <v>23</v>
      </c>
      <c r="K7" s="87" t="s">
        <v>27</v>
      </c>
      <c r="L7" s="550"/>
      <c r="M7" s="550"/>
      <c r="N7" s="86"/>
      <c r="O7" s="572"/>
      <c r="P7" s="87" t="s">
        <v>58</v>
      </c>
      <c r="Q7" s="88" t="s">
        <v>59</v>
      </c>
      <c r="R7" s="89"/>
      <c r="S7" s="88" t="s">
        <v>38</v>
      </c>
      <c r="T7" s="90"/>
      <c r="U7" s="90"/>
      <c r="V7" s="90"/>
      <c r="W7" s="89"/>
      <c r="X7" s="43" t="s">
        <v>46</v>
      </c>
      <c r="Y7" s="47">
        <v>0.66</v>
      </c>
      <c r="Z7" s="47">
        <v>1</v>
      </c>
      <c r="AA7" s="51" t="s">
        <v>45</v>
      </c>
      <c r="AB7" s="44" t="s">
        <v>46</v>
      </c>
      <c r="AC7" s="48">
        <v>0.255</v>
      </c>
      <c r="AD7" s="47">
        <v>1</v>
      </c>
      <c r="AE7" s="93" t="s">
        <v>45</v>
      </c>
      <c r="AF7" s="535"/>
      <c r="AG7" s="535"/>
      <c r="AH7" s="535"/>
    </row>
    <row r="8" spans="1:35" ht="4.5" customHeight="1">
      <c r="A8" s="52"/>
      <c r="B8" s="53"/>
      <c r="C8" s="53"/>
      <c r="D8" s="53"/>
      <c r="E8" s="53"/>
      <c r="F8" s="53"/>
      <c r="G8" s="53"/>
      <c r="H8" s="53"/>
      <c r="I8" s="53"/>
      <c r="J8" s="53"/>
      <c r="K8" s="53"/>
      <c r="L8" s="53"/>
      <c r="M8" s="53"/>
      <c r="N8" s="53"/>
      <c r="O8" s="53"/>
      <c r="P8" s="53"/>
      <c r="Q8" s="53"/>
      <c r="R8" s="53"/>
      <c r="S8" s="53"/>
      <c r="T8" s="53"/>
      <c r="U8" s="53"/>
      <c r="V8" s="53"/>
      <c r="W8" s="54"/>
    </row>
    <row r="9" spans="1:35" ht="27.75">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193.5" customHeight="1">
      <c r="A10" s="538" t="str">
        <f>'1. DireccyConducc '!A9</f>
        <v>RE.1 DIRECCIÓN Y CONDUCCIÓN FORTALECIDA</v>
      </c>
      <c r="B10" s="539"/>
      <c r="C10" s="540"/>
      <c r="D10" s="56" t="s">
        <v>159</v>
      </c>
      <c r="E10" s="56" t="s">
        <v>599</v>
      </c>
      <c r="F10" s="56" t="s">
        <v>600</v>
      </c>
      <c r="G10" s="57" t="s">
        <v>601</v>
      </c>
      <c r="H10" s="57" t="s">
        <v>602</v>
      </c>
      <c r="I10" s="42">
        <f>IF(G10="","",IF(G10="ALTA",3,IF(G10="MEDIA",2,IF(G10="BAJA",1,""))))</f>
        <v>2</v>
      </c>
      <c r="J10" s="42">
        <f>IF(H10="","",IF(H10="ALTO",3,IF(H10="MANEJABLE",2,IF(H10="NULO",1,""))))</f>
        <v>2</v>
      </c>
      <c r="K10" s="50">
        <f>IF(OR(I10="",J10=""),"",I10*J10)</f>
        <v>4</v>
      </c>
      <c r="L10" s="56" t="s">
        <v>603</v>
      </c>
      <c r="M10" s="56" t="s">
        <v>642</v>
      </c>
      <c r="N10" s="57" t="s">
        <v>604</v>
      </c>
      <c r="O10" s="42">
        <f>IF(N10="","",IF(N10="EXCELENTE",1,IF(N10="MUY BUENA",2,IF(N10="BUENA",3,IF(N10="REGULAR",4,IF(N10="MALA",5,""))))))</f>
        <v>3</v>
      </c>
      <c r="P10" s="50">
        <f>IF(OR(K10="",O10=""),"",K10*O10)</f>
        <v>12</v>
      </c>
      <c r="Q10" s="58">
        <f>IF(P10="","",(K10/9))</f>
        <v>0.44444444444444442</v>
      </c>
      <c r="R10" s="58">
        <f>IF(P10="","",(P10/45))</f>
        <v>0.26666666666666666</v>
      </c>
      <c r="S10" s="536">
        <f>IF(T10=0,"",(SUM(K10:K12)/U10))</f>
        <v>0.55555555555555558</v>
      </c>
      <c r="T10" s="547">
        <f>COUNT(K10:K12)</f>
        <v>2</v>
      </c>
      <c r="U10" s="547">
        <f>T10*9</f>
        <v>18</v>
      </c>
      <c r="V10" s="547">
        <f>U10*5</f>
        <v>90</v>
      </c>
      <c r="W10" s="536">
        <f>IF(T10=0,"",(SUM(P10:P17)/V10))</f>
        <v>0.46666666666666667</v>
      </c>
      <c r="AF10" s="207"/>
      <c r="AG10" s="207"/>
      <c r="AH10" s="207"/>
    </row>
    <row r="11" spans="1:35" ht="192" customHeight="1">
      <c r="A11" s="541"/>
      <c r="B11" s="542"/>
      <c r="C11" s="543"/>
      <c r="D11" s="56" t="s">
        <v>85</v>
      </c>
      <c r="E11" s="56" t="s">
        <v>605</v>
      </c>
      <c r="F11" s="56" t="s">
        <v>606</v>
      </c>
      <c r="G11" s="57" t="s">
        <v>601</v>
      </c>
      <c r="H11" s="57" t="s">
        <v>0</v>
      </c>
      <c r="I11" s="42">
        <f>IF(G11="","",IF(G11="ALTA",3,IF(G11="MEDIA",2,IF(G11="BAJA",1,""))))</f>
        <v>2</v>
      </c>
      <c r="J11" s="42">
        <f>IF(H11="","",IF(H11="ALTO",3,IF(H11="MANEJABLE",2,IF(H11="NULO",1,""))))</f>
        <v>3</v>
      </c>
      <c r="K11" s="50">
        <f>IF(OR(I11="",J11=""),"",I11*J11)</f>
        <v>6</v>
      </c>
      <c r="L11" s="56" t="s">
        <v>607</v>
      </c>
      <c r="M11" s="56" t="s">
        <v>608</v>
      </c>
      <c r="N11" s="57" t="s">
        <v>604</v>
      </c>
      <c r="O11" s="42">
        <f t="shared" ref="O11:O16" si="0">IF(N11="","",IF(N11="EXCELENTE",1,IF(N11="MUY BUENA",2,IF(N11="BUENA",3,IF(N11="REGULAR",4,IF(N11="MALA",5,""))))))</f>
        <v>3</v>
      </c>
      <c r="P11" s="50">
        <f>IF(OR(K11="",O11=""),"",K11*O11)</f>
        <v>18</v>
      </c>
      <c r="Q11" s="58">
        <f>IF(P11="","",(K11/9))</f>
        <v>0.66666666666666663</v>
      </c>
      <c r="R11" s="58">
        <f>IF(P11="","",(P11/45))</f>
        <v>0.4</v>
      </c>
      <c r="S11" s="537"/>
      <c r="T11" s="547"/>
      <c r="U11" s="547"/>
      <c r="V11" s="547"/>
      <c r="W11" s="537"/>
      <c r="AF11" s="207"/>
      <c r="AG11" s="207"/>
      <c r="AH11" s="207"/>
    </row>
    <row r="12" spans="1:35" ht="84.75" customHeight="1">
      <c r="A12" s="544"/>
      <c r="B12" s="545"/>
      <c r="C12" s="546"/>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537"/>
      <c r="T12" s="547"/>
      <c r="U12" s="547"/>
      <c r="V12" s="547"/>
      <c r="W12" s="537"/>
      <c r="AF12" s="207"/>
      <c r="AG12" s="207"/>
      <c r="AH12" s="207"/>
    </row>
    <row r="13" spans="1:35" ht="27.75">
      <c r="A13" s="55"/>
      <c r="B13" s="55"/>
      <c r="C13" s="55"/>
      <c r="D13" s="55"/>
      <c r="E13" s="55"/>
      <c r="F13" s="55"/>
      <c r="G13" s="55"/>
      <c r="H13" s="55"/>
      <c r="I13" s="55"/>
      <c r="J13" s="55"/>
      <c r="K13" s="55"/>
      <c r="L13" s="55"/>
      <c r="M13" s="55"/>
      <c r="N13" s="55"/>
      <c r="O13" s="55"/>
      <c r="P13" s="55"/>
      <c r="Q13" s="55"/>
      <c r="R13" s="55"/>
      <c r="S13" s="55"/>
      <c r="T13" s="55"/>
      <c r="U13" s="55"/>
      <c r="V13" s="55"/>
      <c r="W13" s="537"/>
      <c r="AF13" s="55"/>
      <c r="AG13" s="55"/>
      <c r="AH13" s="55"/>
      <c r="AI13" s="206"/>
    </row>
    <row r="14" spans="1:35" ht="137.25" customHeight="1">
      <c r="A14" s="538" t="str">
        <f>'7. Gestión Institucional '!A9</f>
        <v>RE4. GESTIÓN INSTITUCIONAL EFICIENTE Y EFICAZ</v>
      </c>
      <c r="B14" s="539"/>
      <c r="C14" s="540"/>
      <c r="D14" s="56" t="s">
        <v>85</v>
      </c>
      <c r="E14" s="56" t="s">
        <v>620</v>
      </c>
      <c r="F14" s="56" t="s">
        <v>621</v>
      </c>
      <c r="G14" s="57" t="s">
        <v>601</v>
      </c>
      <c r="H14" s="57" t="s">
        <v>602</v>
      </c>
      <c r="I14" s="42">
        <f>IF(G14="","",IF(G14="ALTA",3,IF(G14="MEDIA",2,IF(G14="BAJA",1,""))))</f>
        <v>2</v>
      </c>
      <c r="J14" s="42">
        <f>IF(H14="","",IF(H14="ALTO",3,IF(H14="MANEJABLE",2,IF(H14="NULO",1,""))))</f>
        <v>2</v>
      </c>
      <c r="K14" s="50">
        <f>IF(OR(I14="",J14=""),"",I14*J14)</f>
        <v>4</v>
      </c>
      <c r="L14" s="56" t="s">
        <v>622</v>
      </c>
      <c r="M14" s="56" t="s">
        <v>623</v>
      </c>
      <c r="N14" s="57" t="s">
        <v>604</v>
      </c>
      <c r="O14" s="42">
        <f t="shared" si="0"/>
        <v>3</v>
      </c>
      <c r="P14" s="50">
        <f>IF(OR(K14="",O14=""),"",K14*O14)</f>
        <v>12</v>
      </c>
      <c r="Q14" s="58">
        <f>IF(P14="","",(K14/9))</f>
        <v>0.44444444444444442</v>
      </c>
      <c r="R14" s="58">
        <f>IF(P14="","",(P14/45))</f>
        <v>0.26666666666666666</v>
      </c>
      <c r="S14" s="536">
        <f>IF(T14=0,"",(SUM(K14:K16)/U14))</f>
        <v>0.44444444444444442</v>
      </c>
      <c r="T14" s="547">
        <f>COUNT(K14:K16)</f>
        <v>1</v>
      </c>
      <c r="U14" s="547">
        <f>T14*9</f>
        <v>9</v>
      </c>
      <c r="V14" s="547">
        <f>U14*5</f>
        <v>45</v>
      </c>
      <c r="W14" s="537"/>
      <c r="AF14" s="207"/>
      <c r="AG14" s="207"/>
      <c r="AH14" s="207"/>
    </row>
    <row r="15" spans="1:35" ht="90" customHeight="1">
      <c r="A15" s="541"/>
      <c r="B15" s="542"/>
      <c r="C15" s="543"/>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537"/>
      <c r="T15" s="547"/>
      <c r="U15" s="547"/>
      <c r="V15" s="547"/>
      <c r="W15" s="537"/>
      <c r="AF15" s="207"/>
      <c r="AG15" s="207"/>
      <c r="AH15" s="207"/>
    </row>
    <row r="16" spans="1:35" ht="90" customHeight="1">
      <c r="A16" s="544"/>
      <c r="B16" s="545"/>
      <c r="C16" s="546"/>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537"/>
      <c r="T16" s="547"/>
      <c r="U16" s="547"/>
      <c r="V16" s="547"/>
      <c r="W16" s="537"/>
      <c r="AF16" s="207"/>
      <c r="AG16" s="207"/>
      <c r="AH16" s="207"/>
    </row>
    <row r="17" spans="1:34" ht="27.75">
      <c r="A17" s="55"/>
      <c r="B17" s="55"/>
      <c r="C17" s="55"/>
      <c r="D17" s="55"/>
      <c r="E17" s="55"/>
      <c r="F17" s="55"/>
      <c r="G17" s="55"/>
      <c r="H17" s="55"/>
      <c r="I17" s="55"/>
      <c r="J17" s="55"/>
      <c r="K17" s="55"/>
      <c r="L17" s="55"/>
      <c r="M17" s="55"/>
      <c r="N17" s="55"/>
      <c r="O17" s="55"/>
      <c r="P17" s="55"/>
      <c r="Q17" s="55"/>
      <c r="R17" s="55"/>
      <c r="S17" s="55"/>
      <c r="T17" s="55"/>
      <c r="U17" s="55"/>
      <c r="V17" s="55"/>
      <c r="W17" s="537"/>
      <c r="AF17" s="55"/>
      <c r="AG17" s="55"/>
      <c r="AH17" s="55"/>
    </row>
    <row r="18" spans="1:34" ht="4.5" customHeight="1">
      <c r="A18" s="52"/>
      <c r="B18" s="53"/>
      <c r="C18" s="53"/>
      <c r="D18" s="53"/>
      <c r="E18" s="53"/>
      <c r="F18" s="53"/>
      <c r="G18" s="53"/>
      <c r="H18" s="53"/>
      <c r="I18" s="53"/>
      <c r="J18" s="53"/>
      <c r="K18" s="53"/>
      <c r="L18" s="53"/>
      <c r="M18" s="53"/>
      <c r="N18" s="53"/>
      <c r="O18" s="53"/>
      <c r="P18" s="53"/>
      <c r="Q18" s="53"/>
      <c r="R18" s="53"/>
      <c r="S18" s="53"/>
      <c r="T18" s="53"/>
      <c r="U18" s="53"/>
      <c r="V18" s="53"/>
      <c r="W18" s="54"/>
    </row>
    <row r="19" spans="1:34" ht="31.5" customHeight="1">
      <c r="A19" s="554" t="s">
        <v>3</v>
      </c>
      <c r="B19" s="81"/>
      <c r="C19" s="554" t="s">
        <v>3</v>
      </c>
      <c r="D19" s="554" t="s">
        <v>3</v>
      </c>
      <c r="E19" s="554" t="s">
        <v>3</v>
      </c>
      <c r="F19" s="554" t="s">
        <v>3</v>
      </c>
      <c r="G19" s="59" t="s">
        <v>3</v>
      </c>
      <c r="H19" s="59" t="s">
        <v>3</v>
      </c>
      <c r="I19" s="59" t="s">
        <v>3</v>
      </c>
      <c r="J19" s="59" t="s">
        <v>3</v>
      </c>
      <c r="K19" s="59" t="s">
        <v>3</v>
      </c>
      <c r="L19" s="59" t="s">
        <v>3</v>
      </c>
      <c r="M19" s="59" t="s">
        <v>3</v>
      </c>
      <c r="N19" s="59" t="s">
        <v>3</v>
      </c>
      <c r="O19" s="59" t="s">
        <v>3</v>
      </c>
      <c r="P19" s="59" t="s">
        <v>3</v>
      </c>
      <c r="Q19" s="59" t="s">
        <v>3</v>
      </c>
      <c r="R19" s="59" t="s">
        <v>3</v>
      </c>
      <c r="S19" s="59" t="s">
        <v>3</v>
      </c>
      <c r="T19" s="60"/>
      <c r="U19" s="59" t="s">
        <v>3</v>
      </c>
      <c r="V19" s="59" t="s">
        <v>3</v>
      </c>
      <c r="W19" s="59" t="s">
        <v>3</v>
      </c>
      <c r="AF19" s="59" t="s">
        <v>3</v>
      </c>
      <c r="AG19" s="59" t="s">
        <v>3</v>
      </c>
      <c r="AH19" s="59" t="s">
        <v>3</v>
      </c>
    </row>
    <row r="20" spans="1:34" ht="18">
      <c r="A20" s="555"/>
      <c r="B20" s="82"/>
      <c r="C20" s="555"/>
      <c r="D20" s="555"/>
      <c r="E20" s="555"/>
      <c r="F20" s="555"/>
      <c r="G20" s="61"/>
      <c r="H20" s="61"/>
      <c r="I20" s="61"/>
      <c r="J20" s="61"/>
      <c r="K20" s="61"/>
      <c r="L20" s="61"/>
      <c r="M20" s="61"/>
      <c r="N20" s="61"/>
      <c r="O20" s="61"/>
      <c r="P20" s="61"/>
      <c r="Q20" s="61"/>
      <c r="R20" s="61"/>
      <c r="S20" s="61"/>
      <c r="T20" s="60"/>
      <c r="U20" s="61"/>
      <c r="V20" s="61"/>
      <c r="W20" s="61"/>
    </row>
  </sheetData>
  <dataConsolidate/>
  <mergeCells count="34">
    <mergeCell ref="A1:AE4"/>
    <mergeCell ref="O6:O7"/>
    <mergeCell ref="P5:P6"/>
    <mergeCell ref="Q5:Q6"/>
    <mergeCell ref="A5:C7"/>
    <mergeCell ref="W5:W6"/>
    <mergeCell ref="I5:J6"/>
    <mergeCell ref="E5:E7"/>
    <mergeCell ref="F5:F7"/>
    <mergeCell ref="G5:H5"/>
    <mergeCell ref="R5:R6"/>
    <mergeCell ref="K5:K6"/>
    <mergeCell ref="L5:L7"/>
    <mergeCell ref="A19:A20"/>
    <mergeCell ref="C19:C20"/>
    <mergeCell ref="D19:D20"/>
    <mergeCell ref="E19:E20"/>
    <mergeCell ref="F19:F20"/>
    <mergeCell ref="AH5:AH7"/>
    <mergeCell ref="W10:W17"/>
    <mergeCell ref="A14:C16"/>
    <mergeCell ref="S10:S12"/>
    <mergeCell ref="V14:V16"/>
    <mergeCell ref="S14:S16"/>
    <mergeCell ref="T14:T16"/>
    <mergeCell ref="U14:U16"/>
    <mergeCell ref="M5:M7"/>
    <mergeCell ref="AF5:AF7"/>
    <mergeCell ref="AG5:AG7"/>
    <mergeCell ref="A10:C12"/>
    <mergeCell ref="T10:T12"/>
    <mergeCell ref="U10:U12"/>
    <mergeCell ref="V10:V12"/>
    <mergeCell ref="D5:D7"/>
  </mergeCells>
  <conditionalFormatting sqref="W10:W17">
    <cfRule type="cellIs" dxfId="34" priority="356" stopIfTrue="1" operator="between">
      <formula>#REF!</formula>
      <formula>#REF!</formula>
    </cfRule>
    <cfRule type="cellIs" dxfId="33" priority="357" stopIfTrue="1" operator="between">
      <formula>#REF!</formula>
      <formula>#REF!</formula>
    </cfRule>
    <cfRule type="cellIs" dxfId="32" priority="358" stopIfTrue="1" operator="between">
      <formula>#REF!</formula>
      <formula>#REF!</formula>
    </cfRule>
  </conditionalFormatting>
  <conditionalFormatting sqref="R10 W10:W17">
    <cfRule type="cellIs" dxfId="31" priority="353" stopIfTrue="1" operator="between">
      <formula>$Y$7</formula>
      <formula>$Z$7</formula>
    </cfRule>
    <cfRule type="cellIs" dxfId="30" priority="354" stopIfTrue="1" operator="between">
      <formula>$Y$6</formula>
      <formula>$Z$6</formula>
    </cfRule>
    <cfRule type="cellIs" dxfId="29" priority="355" stopIfTrue="1" operator="between">
      <formula>$Y$5</formula>
      <formula>$Z$5</formula>
    </cfRule>
  </conditionalFormatting>
  <conditionalFormatting sqref="J18:K18">
    <cfRule type="cellIs" dxfId="28" priority="163" stopIfTrue="1" operator="greaterThan">
      <formula>0</formula>
    </cfRule>
  </conditionalFormatting>
  <conditionalFormatting sqref="E18:G18">
    <cfRule type="cellIs" dxfId="27" priority="162" stopIfTrue="1" operator="greaterThan">
      <formula>0%</formula>
    </cfRule>
  </conditionalFormatting>
  <conditionalFormatting sqref="W10:W12">
    <cfRule type="cellIs" dxfId="26" priority="136" stopIfTrue="1" operator="between">
      <formula>#REF!</formula>
      <formula>#REF!</formula>
    </cfRule>
    <cfRule type="cellIs" dxfId="25" priority="137" stopIfTrue="1" operator="between">
      <formula>#REF!</formula>
      <formula>#REF!</formula>
    </cfRule>
    <cfRule type="cellIs" dxfId="24" priority="138" stopIfTrue="1" operator="between">
      <formula>#REF!</formula>
      <formula>#REF!</formula>
    </cfRule>
  </conditionalFormatting>
  <conditionalFormatting sqref="R11:R12">
    <cfRule type="cellIs" dxfId="23" priority="130" stopIfTrue="1" operator="between">
      <formula>$Y$7</formula>
      <formula>$Z$7</formula>
    </cfRule>
    <cfRule type="cellIs" dxfId="22" priority="131" stopIfTrue="1" operator="between">
      <formula>$Y$6</formula>
      <formula>$Z$6</formula>
    </cfRule>
    <cfRule type="cellIs" dxfId="21" priority="132" stopIfTrue="1" operator="between">
      <formula>$Y$5</formula>
      <formula>$Z$5</formula>
    </cfRule>
  </conditionalFormatting>
  <conditionalFormatting sqref="R14:R16">
    <cfRule type="cellIs" dxfId="20" priority="121" stopIfTrue="1" operator="between">
      <formula>$Y$7</formula>
      <formula>$Z$7</formula>
    </cfRule>
    <cfRule type="cellIs" dxfId="19" priority="122" stopIfTrue="1" operator="between">
      <formula>$Y$6</formula>
      <formula>$Z$6</formula>
    </cfRule>
    <cfRule type="cellIs" dxfId="18" priority="123" stopIfTrue="1" operator="between">
      <formula>$Y$5</formula>
      <formula>$Z$5</formula>
    </cfRule>
  </conditionalFormatting>
  <conditionalFormatting sqref="S10:S12">
    <cfRule type="cellIs" dxfId="17" priority="97" stopIfTrue="1" operator="between">
      <formula>#REF!</formula>
      <formula>#REF!</formula>
    </cfRule>
    <cfRule type="cellIs" dxfId="16" priority="98" stopIfTrue="1" operator="between">
      <formula>#REF!</formula>
      <formula>#REF!</formula>
    </cfRule>
    <cfRule type="cellIs" dxfId="15" priority="99" stopIfTrue="1" operator="between">
      <formula>#REF!</formula>
      <formula>#REF!</formula>
    </cfRule>
  </conditionalFormatting>
  <conditionalFormatting sqref="S10:S12">
    <cfRule type="cellIs" dxfId="14" priority="94" stopIfTrue="1" operator="between">
      <formula>$Y$7</formula>
      <formula>$Z$7</formula>
    </cfRule>
    <cfRule type="cellIs" dxfId="13" priority="95" stopIfTrue="1" operator="between">
      <formula>$Y$6</formula>
      <formula>$Z$6</formula>
    </cfRule>
    <cfRule type="cellIs" dxfId="12" priority="96" stopIfTrue="1" operator="between">
      <formula>$Y$5</formula>
      <formula>$Z$5</formula>
    </cfRule>
  </conditionalFormatting>
  <conditionalFormatting sqref="S10:S12">
    <cfRule type="cellIs" dxfId="11" priority="91" stopIfTrue="1" operator="between">
      <formula>#REF!</formula>
      <formula>#REF!</formula>
    </cfRule>
    <cfRule type="cellIs" dxfId="10" priority="92" stopIfTrue="1" operator="between">
      <formula>#REF!</formula>
      <formula>#REF!</formula>
    </cfRule>
    <cfRule type="cellIs" dxfId="9" priority="93" stopIfTrue="1" operator="between">
      <formula>#REF!</formula>
      <formula>#REF!</formula>
    </cfRule>
  </conditionalFormatting>
  <conditionalFormatting sqref="S14:S16">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14:S16">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14:S16">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6.xml><?xml version="1.0" encoding="utf-8"?>
<worksheet xmlns="http://schemas.openxmlformats.org/spreadsheetml/2006/main" xmlns:r="http://schemas.openxmlformats.org/officeDocument/2006/relationships">
  <dimension ref="A1:W114"/>
  <sheetViews>
    <sheetView showGridLines="0" tabSelected="1" zoomScale="89" zoomScaleNormal="89" workbookViewId="0">
      <pane xSplit="2" ySplit="5" topLeftCell="O9" activePane="bottomRight" state="frozen"/>
      <selection pane="topRight" activeCell="C1" sqref="C1"/>
      <selection pane="bottomLeft" activeCell="A7" sqref="A7"/>
      <selection pane="bottomRight" activeCell="P22" sqref="P22"/>
    </sheetView>
  </sheetViews>
  <sheetFormatPr baseColWidth="10" defaultColWidth="11.42578125" defaultRowHeight="15"/>
  <cols>
    <col min="1" max="1" width="35.7109375" style="99" customWidth="1"/>
    <col min="2" max="2" width="41.85546875" style="99" customWidth="1"/>
    <col min="3" max="3" width="42.28515625" style="99" customWidth="1"/>
    <col min="4" max="4" width="13.5703125" style="99" bestFit="1" customWidth="1"/>
    <col min="5" max="5" width="15" style="99" bestFit="1" customWidth="1"/>
    <col min="6" max="6" width="24.85546875" style="99" customWidth="1"/>
    <col min="7" max="7" width="51.28515625" style="99" customWidth="1"/>
    <col min="8" max="8" width="24.7109375" style="100" customWidth="1"/>
    <col min="9" max="9" width="21" style="99" customWidth="1"/>
    <col min="10" max="10" width="16" style="99" customWidth="1"/>
    <col min="11" max="11" width="20.85546875" style="99" customWidth="1"/>
    <col min="12" max="13" width="21.28515625" style="99" customWidth="1"/>
    <col min="14" max="14" width="16.42578125" style="99" customWidth="1"/>
    <col min="15" max="15" width="13.28515625" style="99" bestFit="1" customWidth="1"/>
    <col min="16" max="16" width="21" style="99" customWidth="1"/>
    <col min="17" max="17" width="14" style="99" customWidth="1"/>
    <col min="18" max="18" width="21" style="210" customWidth="1"/>
    <col min="19" max="19" width="20" style="99" customWidth="1"/>
    <col min="20" max="21" width="24.28515625" style="99" customWidth="1"/>
    <col min="22" max="22" width="23" style="99" customWidth="1"/>
    <col min="23" max="16384" width="11.42578125" style="99"/>
  </cols>
  <sheetData>
    <row r="1" spans="1:22" s="97" customFormat="1" ht="21">
      <c r="A1" s="641" t="s">
        <v>239</v>
      </c>
      <c r="B1" s="642"/>
      <c r="C1" s="642"/>
      <c r="D1" s="642"/>
      <c r="E1" s="642"/>
      <c r="F1" s="642"/>
      <c r="G1" s="642"/>
      <c r="H1" s="642"/>
      <c r="I1" s="642"/>
    </row>
    <row r="2" spans="1:22" ht="23.25" customHeight="1">
      <c r="A2" s="643" t="s">
        <v>186</v>
      </c>
      <c r="B2" s="643"/>
      <c r="C2" s="643"/>
      <c r="D2" s="643"/>
      <c r="E2" s="119"/>
      <c r="F2" s="119"/>
      <c r="G2" s="119"/>
      <c r="H2" s="119"/>
      <c r="I2" s="118"/>
      <c r="J2" s="118"/>
      <c r="K2" s="118"/>
      <c r="R2" s="99"/>
    </row>
    <row r="3" spans="1:22" s="97" customFormat="1" ht="31.5" customHeight="1">
      <c r="A3" s="122" t="str">
        <f>'1. DireccyConducc '!A6</f>
        <v xml:space="preserve">1. RESULTADO ESPERADO </v>
      </c>
      <c r="B3" s="122" t="str">
        <f>'1. DireccyConducc '!B6</f>
        <v>2. PRODUCTOS</v>
      </c>
      <c r="C3" s="122" t="str">
        <f>'1. DireccyConducc '!C6</f>
        <v>3. INDICADOR</v>
      </c>
      <c r="D3" s="174" t="str">
        <f>'1. DireccyConducc '!D6</f>
        <v xml:space="preserve">4. LINEA BASE </v>
      </c>
      <c r="E3" s="174" t="str">
        <f>'1. DireccyConducc '!E6</f>
        <v>5. META ANUAL PEI</v>
      </c>
      <c r="F3" s="406" t="str">
        <f>'1. DireccyConducc '!F6</f>
        <v>6. PRESUPUESTOESTIMADO PEI (EN MILLONES DE COLONES)</v>
      </c>
      <c r="G3" s="174" t="str">
        <f>'1. DireccyConducc '!G6</f>
        <v>7. ACTIVIDADES</v>
      </c>
      <c r="H3" s="438" t="str">
        <f>'1. DireccyConducc '!H6</f>
        <v>8.META ANUAL (POI)</v>
      </c>
      <c r="I3" s="439"/>
      <c r="J3" s="438" t="str">
        <f>'1. DireccyConducc '!J6</f>
        <v>9. META TRIMESTRAL PROGRAMADA</v>
      </c>
      <c r="K3" s="645"/>
      <c r="L3" s="645"/>
      <c r="M3" s="439"/>
      <c r="N3" s="647" t="s">
        <v>193</v>
      </c>
      <c r="O3" s="648"/>
      <c r="P3" s="648"/>
      <c r="Q3" s="648"/>
      <c r="R3" s="638" t="s">
        <v>196</v>
      </c>
      <c r="S3" s="403" t="s">
        <v>234</v>
      </c>
      <c r="T3" s="644" t="s">
        <v>232</v>
      </c>
      <c r="U3" s="644"/>
      <c r="V3" s="646" t="s">
        <v>233</v>
      </c>
    </row>
    <row r="4" spans="1:22" s="97" customFormat="1" ht="31.5" customHeight="1">
      <c r="A4" s="124"/>
      <c r="B4" s="125"/>
      <c r="C4" s="125"/>
      <c r="D4" s="126"/>
      <c r="E4" s="126"/>
      <c r="F4" s="466"/>
      <c r="G4" s="127"/>
      <c r="H4" s="174" t="str">
        <f>'1. DireccyConducc '!H7</f>
        <v>Meta en número absoluto</v>
      </c>
      <c r="I4" s="174" t="str">
        <f>'1. DireccyConducc '!I7</f>
        <v>Meta porcentual</v>
      </c>
      <c r="J4" s="174" t="str">
        <f>'1. DireccyConducc '!J7</f>
        <v xml:space="preserve"> I TRIMESTRE</v>
      </c>
      <c r="K4" s="174" t="str">
        <f>'1. DireccyConducc '!K7</f>
        <v xml:space="preserve"> II TRIMESTRE</v>
      </c>
      <c r="L4" s="174" t="str">
        <f>'1. DireccyConducc '!L7</f>
        <v xml:space="preserve"> III TRIMESTRE</v>
      </c>
      <c r="M4" s="174" t="str">
        <f>'1. DireccyConducc '!M7</f>
        <v xml:space="preserve"> IV TRIMESTRE</v>
      </c>
      <c r="N4" s="165" t="s">
        <v>194</v>
      </c>
      <c r="O4" s="165" t="s">
        <v>195</v>
      </c>
      <c r="P4" s="165" t="s">
        <v>191</v>
      </c>
      <c r="Q4" s="165" t="s">
        <v>192</v>
      </c>
      <c r="R4" s="640"/>
      <c r="S4" s="404"/>
      <c r="T4" s="644" t="s">
        <v>199</v>
      </c>
      <c r="U4" s="644" t="s">
        <v>200</v>
      </c>
      <c r="V4" s="646"/>
    </row>
    <row r="5" spans="1:22" s="97" customFormat="1" ht="31.5" customHeight="1">
      <c r="A5" s="128"/>
      <c r="B5" s="125"/>
      <c r="C5" s="125"/>
      <c r="D5" s="126"/>
      <c r="E5" s="126"/>
      <c r="F5" s="407"/>
      <c r="G5" s="127"/>
      <c r="H5" s="163"/>
      <c r="I5" s="163"/>
      <c r="J5" s="123" t="s">
        <v>185</v>
      </c>
      <c r="K5" s="123" t="s">
        <v>185</v>
      </c>
      <c r="L5" s="123" t="s">
        <v>185</v>
      </c>
      <c r="M5" s="123" t="s">
        <v>185</v>
      </c>
      <c r="N5" s="166" t="s">
        <v>185</v>
      </c>
      <c r="O5" s="166" t="s">
        <v>185</v>
      </c>
      <c r="P5" s="166" t="s">
        <v>185</v>
      </c>
      <c r="Q5" s="167" t="s">
        <v>185</v>
      </c>
      <c r="R5" s="639"/>
      <c r="S5" s="405"/>
      <c r="T5" s="644"/>
      <c r="U5" s="644"/>
      <c r="V5" s="646"/>
    </row>
    <row r="6" spans="1:22" s="97" customFormat="1" ht="15.75" customHeight="1">
      <c r="A6" s="328" t="str">
        <f>'1. DireccyConducc '!A9</f>
        <v>RE.1 DIRECCIÓN Y CONDUCCIÓN FORTALECIDA</v>
      </c>
      <c r="B6" s="528" t="str">
        <f>'1. DireccyConducc '!B9:F9</f>
        <v>Objetivo Estratégico Específico: 1.1 Consolidar el derecho a la salud, como un derecho humano de la población, bajo los principios de equidad, calidad, oportunidad y participación social, mediante el ejercicio de las funciones rectoras</v>
      </c>
      <c r="C6" s="528"/>
      <c r="D6" s="528"/>
      <c r="E6" s="528"/>
      <c r="F6" s="528"/>
      <c r="G6" s="164"/>
      <c r="H6" s="164"/>
      <c r="I6" s="164"/>
      <c r="J6" s="164"/>
      <c r="K6" s="164"/>
      <c r="L6" s="164"/>
      <c r="M6" s="164"/>
      <c r="N6" s="96"/>
      <c r="O6" s="96"/>
      <c r="P6" s="96"/>
      <c r="Q6" s="96"/>
      <c r="R6" s="104"/>
      <c r="S6" s="96"/>
      <c r="T6" s="175"/>
      <c r="U6" s="175"/>
      <c r="V6" s="96"/>
    </row>
    <row r="7" spans="1:22" s="97" customFormat="1" ht="38.25" customHeight="1">
      <c r="A7" s="329"/>
      <c r="B7" s="684" t="str">
        <f>'1. DireccyConducc '!B10</f>
        <v>Dirección de  promoción de la salud ajustada de acuerdo al nuevo modelo</v>
      </c>
      <c r="C7" s="684" t="str">
        <f>'1. DireccyConducc '!C10</f>
        <v xml:space="preserve">Etapa  de avance </v>
      </c>
      <c r="D7" s="684">
        <f>'1. DireccyConducc '!D10</f>
        <v>0</v>
      </c>
      <c r="E7" s="684" t="str">
        <f>'1. DireccyConducc '!E10</f>
        <v>Etapa II</v>
      </c>
      <c r="F7" s="686">
        <f>'1. DireccyConducc '!F10</f>
        <v>40</v>
      </c>
      <c r="G7" s="117" t="str">
        <f>'1. DireccyConducc '!G10</f>
        <v>Participación en las capacitaciones en  Rectoría en Promoción de la Salud, según requerimientos del  modelo a nivel regional, sujeto a convocatoria del nivel central.</v>
      </c>
      <c r="H7" s="117">
        <f>'1. DireccyConducc '!H10</f>
        <v>1</v>
      </c>
      <c r="I7" s="200">
        <f>'1. DireccyConducc '!I10</f>
        <v>1</v>
      </c>
      <c r="J7" s="200">
        <f>'1. DireccyConducc '!J10</f>
        <v>0</v>
      </c>
      <c r="K7" s="200">
        <f>'1. DireccyConducc '!K10</f>
        <v>0</v>
      </c>
      <c r="L7" s="200">
        <f>'1. DireccyConducc '!L10</f>
        <v>0</v>
      </c>
      <c r="M7" s="200">
        <f>'1. DireccyConducc '!M10</f>
        <v>1</v>
      </c>
      <c r="N7" s="104"/>
      <c r="O7" s="104"/>
      <c r="P7" s="104"/>
      <c r="Q7" s="104"/>
      <c r="R7" s="105">
        <f>SUM(N7:Q7)</f>
        <v>0</v>
      </c>
      <c r="S7" s="626">
        <f>'1. DireccyConducc '!N10</f>
        <v>0</v>
      </c>
      <c r="T7" s="626"/>
      <c r="U7" s="626"/>
      <c r="V7" s="626" t="e">
        <f>(T7+U7)/S7</f>
        <v>#DIV/0!</v>
      </c>
    </row>
    <row r="8" spans="1:22" s="97" customFormat="1" ht="25.5">
      <c r="A8" s="329"/>
      <c r="B8" s="685"/>
      <c r="C8" s="685">
        <f>'1. DireccyConducc '!C11</f>
        <v>0</v>
      </c>
      <c r="D8" s="685">
        <f>'1. DireccyConducc '!D11</f>
        <v>0</v>
      </c>
      <c r="E8" s="685">
        <f>'1. DireccyConducc '!E11</f>
        <v>0</v>
      </c>
      <c r="F8" s="687"/>
      <c r="G8" s="117" t="str">
        <f>'1. DireccyConducc '!G11</f>
        <v>Capacitaciones en  Rectoría en Promoción de la Salud, a nivel local según requerimientos.</v>
      </c>
      <c r="H8" s="117">
        <f>'1. DireccyConducc '!H11</f>
        <v>2</v>
      </c>
      <c r="I8" s="200">
        <f>'1. DireccyConducc '!I11</f>
        <v>1</v>
      </c>
      <c r="J8" s="200">
        <f>'1. DireccyConducc '!J11</f>
        <v>0</v>
      </c>
      <c r="K8" s="200">
        <f>'1. DireccyConducc '!K11</f>
        <v>0.5</v>
      </c>
      <c r="L8" s="200">
        <f>'1. DireccyConducc '!L11</f>
        <v>0</v>
      </c>
      <c r="M8" s="200">
        <f>'1. DireccyConducc '!M11</f>
        <v>0.5</v>
      </c>
      <c r="N8" s="104"/>
      <c r="O8" s="104"/>
      <c r="P8" s="104"/>
      <c r="Q8" s="104"/>
      <c r="R8" s="105">
        <f>SUM(N8:Q8)</f>
        <v>0</v>
      </c>
      <c r="S8" s="609"/>
      <c r="T8" s="609"/>
      <c r="U8" s="609"/>
      <c r="V8" s="609" t="e">
        <f>(T8+U8)/S8</f>
        <v>#DIV/0!</v>
      </c>
    </row>
    <row r="9" spans="1:22" s="97" customFormat="1" ht="38.25">
      <c r="A9" s="329"/>
      <c r="B9" s="685"/>
      <c r="C9" s="685">
        <f>'1. DireccyConducc '!C12</f>
        <v>0</v>
      </c>
      <c r="D9" s="685">
        <f>'1. DireccyConducc '!D12</f>
        <v>0</v>
      </c>
      <c r="E9" s="685">
        <f>'1. DireccyConducc '!E12</f>
        <v>0</v>
      </c>
      <c r="F9" s="687"/>
      <c r="G9" s="117" t="str">
        <f>'1. DireccyConducc '!G12</f>
        <v>Participarción en la capacitación para la implementación de los procedimientos de Rectoría Promoción de la Salud, sujeto a convocatoria NC</v>
      </c>
      <c r="H9" s="117">
        <f>'1. DireccyConducc '!H12</f>
        <v>1</v>
      </c>
      <c r="I9" s="200">
        <f>'1. DireccyConducc '!I12</f>
        <v>1</v>
      </c>
      <c r="J9" s="200">
        <f>'1. DireccyConducc '!J12</f>
        <v>0</v>
      </c>
      <c r="K9" s="200">
        <f>'1. DireccyConducc '!K12</f>
        <v>0</v>
      </c>
      <c r="L9" s="200">
        <f>'1. DireccyConducc '!L12</f>
        <v>0</v>
      </c>
      <c r="M9" s="200">
        <f>'1. DireccyConducc '!M12</f>
        <v>1</v>
      </c>
      <c r="N9" s="104"/>
      <c r="O9" s="104"/>
      <c r="P9" s="104"/>
      <c r="Q9" s="104"/>
      <c r="R9" s="105">
        <f>SUM(N9:Q9)</f>
        <v>0</v>
      </c>
      <c r="S9" s="609"/>
      <c r="T9" s="609"/>
      <c r="U9" s="609"/>
      <c r="V9" s="609" t="e">
        <f>(T9+U9)/S9</f>
        <v>#DIV/0!</v>
      </c>
    </row>
    <row r="10" spans="1:22" s="97" customFormat="1" ht="38.25">
      <c r="A10" s="329"/>
      <c r="B10" s="685"/>
      <c r="C10" s="685">
        <f>'1. DireccyConducc '!C13</f>
        <v>0</v>
      </c>
      <c r="D10" s="685">
        <f>'1. DireccyConducc '!D13</f>
        <v>0</v>
      </c>
      <c r="E10" s="685">
        <f>'1. DireccyConducc '!E13</f>
        <v>0</v>
      </c>
      <c r="F10" s="687"/>
      <c r="G10" s="117" t="str">
        <f>'1. DireccyConducc '!G13</f>
        <v>Seguimiento a la implementación de manuales de procedimientos de promoción de la salud en el nivel regional y local</v>
      </c>
      <c r="H10" s="117">
        <f>'1. DireccyConducc '!H13</f>
        <v>0</v>
      </c>
      <c r="I10" s="200">
        <f>'1. DireccyConducc '!I13</f>
        <v>0</v>
      </c>
      <c r="J10" s="200">
        <f>'1. DireccyConducc '!J13</f>
        <v>0</v>
      </c>
      <c r="K10" s="200">
        <f>'1. DireccyConducc '!K13</f>
        <v>0</v>
      </c>
      <c r="L10" s="200">
        <f>'1. DireccyConducc '!L13</f>
        <v>0</v>
      </c>
      <c r="M10" s="200">
        <f>'1. DireccyConducc '!M13</f>
        <v>0</v>
      </c>
      <c r="N10" s="104"/>
      <c r="O10" s="104"/>
      <c r="P10" s="104"/>
      <c r="Q10" s="104"/>
      <c r="R10" s="105">
        <f>SUM(N10:Q10)</f>
        <v>0</v>
      </c>
      <c r="S10" s="609"/>
      <c r="T10" s="609"/>
      <c r="U10" s="609"/>
      <c r="V10" s="609" t="e">
        <f>(T10+U10)/S10</f>
        <v>#DIV/0!</v>
      </c>
    </row>
    <row r="11" spans="1:22" s="97" customFormat="1" ht="21" customHeight="1">
      <c r="A11" s="329"/>
      <c r="B11" s="183"/>
      <c r="C11" s="191"/>
      <c r="D11" s="191"/>
      <c r="E11" s="191"/>
      <c r="F11" s="228">
        <f>SUM(F7)</f>
        <v>40</v>
      </c>
      <c r="G11" s="612" t="s">
        <v>198</v>
      </c>
      <c r="H11" s="613"/>
      <c r="I11" s="613"/>
      <c r="J11" s="613"/>
      <c r="K11" s="613"/>
      <c r="L11" s="613"/>
      <c r="M11" s="614"/>
      <c r="N11" s="168" t="e">
        <f>AVERAGE(N7:N10)</f>
        <v>#DIV/0!</v>
      </c>
      <c r="O11" s="168" t="e">
        <f>AVERAGE(O7:O10)</f>
        <v>#DIV/0!</v>
      </c>
      <c r="P11" s="168" t="e">
        <f>AVERAGE(P7:P10)</f>
        <v>#DIV/0!</v>
      </c>
      <c r="Q11" s="168" t="e">
        <f>AVERAGE(Q7:Q10)</f>
        <v>#DIV/0!</v>
      </c>
      <c r="R11" s="168">
        <f>AVERAGE(R7:R10)</f>
        <v>0</v>
      </c>
      <c r="S11" s="184">
        <f>SUM(S7)</f>
        <v>0</v>
      </c>
      <c r="T11" s="184">
        <f>SUM(T7)</f>
        <v>0</v>
      </c>
      <c r="U11" s="184">
        <f>SUM(U7)</f>
        <v>0</v>
      </c>
      <c r="V11" s="168" t="e">
        <f>AVERAGE(V7:V10)</f>
        <v>#DIV/0!</v>
      </c>
    </row>
    <row r="12" spans="1:22" s="354" customFormat="1" ht="21" customHeight="1">
      <c r="A12" s="329"/>
      <c r="B12" s="582" t="str">
        <f>'1. DireccyConducc '!B14</f>
        <v>Dirección regional implementando los compromisos del modelo de rectoría en promoción de la salud de acuerdo a su competencia.</v>
      </c>
      <c r="C12" s="582" t="str">
        <f>'1. DireccyConducc '!C14</f>
        <v>Porcentaje de compromisos de rectoría en promoción de la salud, del POI implementados según competencia regional</v>
      </c>
      <c r="D12" s="582">
        <f>'1. DireccyConducc '!D14</f>
        <v>0</v>
      </c>
      <c r="E12" s="582">
        <f>'1. DireccyConducc '!E14</f>
        <v>0</v>
      </c>
      <c r="F12" s="686">
        <f>'1. DireccyConducc '!F14</f>
        <v>0</v>
      </c>
      <c r="G12" s="353" t="str">
        <f>'1. DireccyConducc '!G14</f>
        <v xml:space="preserve">Reuniones o jornadas de seguimiento  y realimentación con enlaces Locales en relación con la  implementación de las funciones  de RPS </v>
      </c>
      <c r="H12" s="117">
        <f>'1. DireccyConducc '!H14</f>
        <v>2</v>
      </c>
      <c r="I12" s="353">
        <f>'1. DireccyConducc '!I14</f>
        <v>1</v>
      </c>
      <c r="J12" s="353">
        <f>'1. DireccyConducc '!J14</f>
        <v>0</v>
      </c>
      <c r="K12" s="353">
        <f>'1. DireccyConducc '!K14</f>
        <v>0.5</v>
      </c>
      <c r="L12" s="353">
        <f>'1. DireccyConducc '!L14</f>
        <v>0</v>
      </c>
      <c r="M12" s="353">
        <f>'1. DireccyConducc '!M14</f>
        <v>0.5</v>
      </c>
      <c r="N12" s="338"/>
      <c r="O12" s="338"/>
      <c r="P12" s="338"/>
      <c r="Q12" s="338"/>
      <c r="R12" s="105">
        <f>SUM(N12:Q12)</f>
        <v>0</v>
      </c>
      <c r="S12" s="591">
        <f>'1. DireccyConducc '!N14</f>
        <v>0</v>
      </c>
      <c r="T12" s="591"/>
      <c r="U12" s="591"/>
      <c r="V12" s="626" t="e">
        <f>(T12+U12)/S12</f>
        <v>#DIV/0!</v>
      </c>
    </row>
    <row r="13" spans="1:22" s="354" customFormat="1" ht="21" customHeight="1">
      <c r="A13" s="329"/>
      <c r="B13" s="583"/>
      <c r="C13" s="583"/>
      <c r="D13" s="583"/>
      <c r="E13" s="583"/>
      <c r="F13" s="687"/>
      <c r="G13" s="353" t="str">
        <f>'1. DireccyConducc '!G15</f>
        <v>Supervisiones y acompañamiento técnico a enlaces locales de RPS</v>
      </c>
      <c r="H13" s="117">
        <f>'1. DireccyConducc '!H15</f>
        <v>0</v>
      </c>
      <c r="I13" s="353">
        <f>'1. DireccyConducc '!I15</f>
        <v>0</v>
      </c>
      <c r="J13" s="353">
        <f>'1. DireccyConducc '!J15</f>
        <v>0</v>
      </c>
      <c r="K13" s="353">
        <f>'1. DireccyConducc '!K15</f>
        <v>0</v>
      </c>
      <c r="L13" s="353">
        <f>'1. DireccyConducc '!L15</f>
        <v>0</v>
      </c>
      <c r="M13" s="353">
        <f>'1. DireccyConducc '!M15</f>
        <v>0</v>
      </c>
      <c r="N13" s="338"/>
      <c r="O13" s="338"/>
      <c r="P13" s="338"/>
      <c r="Q13" s="338"/>
      <c r="R13" s="105">
        <f>SUM(N13:Q13)</f>
        <v>0</v>
      </c>
      <c r="S13" s="592"/>
      <c r="T13" s="592"/>
      <c r="U13" s="592"/>
      <c r="V13" s="609"/>
    </row>
    <row r="14" spans="1:22" s="354" customFormat="1" ht="21" customHeight="1">
      <c r="A14" s="329"/>
      <c r="B14" s="584"/>
      <c r="C14" s="584"/>
      <c r="D14" s="584"/>
      <c r="E14" s="584"/>
      <c r="F14" s="687"/>
      <c r="G14" s="353" t="str">
        <f>'1. DireccyConducc '!G16</f>
        <v>Sesiones del equipo técnico asesor en  seguimiento a la implementación del Modelo según compromisos establecidos con Despacho Ministerial (Solo aplica a las regiones con integrantes en dicho equipo).</v>
      </c>
      <c r="H14" s="117">
        <f>'1. DireccyConducc '!H16</f>
        <v>0</v>
      </c>
      <c r="I14" s="353">
        <f>'1. DireccyConducc '!I16</f>
        <v>0</v>
      </c>
      <c r="J14" s="353">
        <f>'1. DireccyConducc '!J16</f>
        <v>0</v>
      </c>
      <c r="K14" s="353">
        <f>'1. DireccyConducc '!K16</f>
        <v>0</v>
      </c>
      <c r="L14" s="353">
        <f>'1. DireccyConducc '!L16</f>
        <v>0</v>
      </c>
      <c r="M14" s="353">
        <f>'1. DireccyConducc '!M16</f>
        <v>0</v>
      </c>
      <c r="N14" s="338"/>
      <c r="O14" s="338"/>
      <c r="P14" s="338"/>
      <c r="Q14" s="338"/>
      <c r="R14" s="105">
        <f>SUM(N14:Q14)</f>
        <v>0</v>
      </c>
      <c r="S14" s="593"/>
      <c r="T14" s="593"/>
      <c r="U14" s="593"/>
      <c r="V14" s="690"/>
    </row>
    <row r="15" spans="1:22" s="97" customFormat="1" ht="21" customHeight="1">
      <c r="A15" s="329"/>
      <c r="B15" s="183"/>
      <c r="C15" s="191"/>
      <c r="D15" s="191"/>
      <c r="E15" s="191"/>
      <c r="F15" s="228">
        <f>SUM(F12)</f>
        <v>0</v>
      </c>
      <c r="G15" s="612" t="s">
        <v>198</v>
      </c>
      <c r="H15" s="613"/>
      <c r="I15" s="613"/>
      <c r="J15" s="613"/>
      <c r="K15" s="613"/>
      <c r="L15" s="613"/>
      <c r="M15" s="614"/>
      <c r="N15" s="168" t="e">
        <f>AVERAGE(N12:N14)</f>
        <v>#DIV/0!</v>
      </c>
      <c r="O15" s="168" t="e">
        <f>AVERAGE(O12:O14)</f>
        <v>#DIV/0!</v>
      </c>
      <c r="P15" s="168" t="e">
        <f>AVERAGE(P12:P14)</f>
        <v>#DIV/0!</v>
      </c>
      <c r="Q15" s="168" t="e">
        <f>AVERAGE(Q12:Q14)</f>
        <v>#DIV/0!</v>
      </c>
      <c r="R15" s="168">
        <f>AVERAGE(R12:R14)</f>
        <v>0</v>
      </c>
      <c r="S15" s="184">
        <f>SUM(S12:S14)</f>
        <v>0</v>
      </c>
      <c r="T15" s="184">
        <f>SUM(T12:T14)</f>
        <v>0</v>
      </c>
      <c r="U15" s="184">
        <f>SUM(U12:U14)</f>
        <v>0</v>
      </c>
      <c r="V15" s="168" t="e">
        <f>AVERAGE(V12:V14)</f>
        <v>#DIV/0!</v>
      </c>
    </row>
    <row r="16" spans="1:22" s="97" customFormat="1" ht="73.5" customHeight="1">
      <c r="A16" s="329"/>
      <c r="B16" s="684" t="str">
        <f>'1. DireccyConducc '!B17</f>
        <v xml:space="preserve">Modelo de Promoción de la Salud  articulado con actores sociales sectoriales e intersectoriales </v>
      </c>
      <c r="C16" s="684" t="str">
        <f>'1. DireccyConducc '!C17</f>
        <v>Número de instancias externas ejecutando acciones del componente de promoción de la salud incluido en el Plan Nacional de Salud 2016-2020</v>
      </c>
      <c r="D16" s="686">
        <f>'1. DireccyConducc '!D17</f>
        <v>0</v>
      </c>
      <c r="E16" s="686">
        <f>'1. DireccyConducc '!E17</f>
        <v>30</v>
      </c>
      <c r="F16" s="686">
        <f>'1. DireccyConducc '!F17</f>
        <v>99</v>
      </c>
      <c r="G16" s="117" t="str">
        <f>'1. DireccyConducc '!G17</f>
        <v>Participación en la elaboración de la metodología  para la identificación y análisis de los factores determinantes y asociados al escenario salud sujeto a convocatoria del nivel central.</v>
      </c>
      <c r="H16" s="117">
        <f>'1. DireccyConducc '!H17</f>
        <v>1</v>
      </c>
      <c r="I16" s="200">
        <f>'1. DireccyConducc '!I17</f>
        <v>1</v>
      </c>
      <c r="J16" s="200">
        <f>'1. DireccyConducc '!J17</f>
        <v>0</v>
      </c>
      <c r="K16" s="200">
        <f>'1. DireccyConducc '!K17</f>
        <v>0</v>
      </c>
      <c r="L16" s="200">
        <f>'1. DireccyConducc '!L17</f>
        <v>0</v>
      </c>
      <c r="M16" s="200">
        <f>'1. DireccyConducc '!M17</f>
        <v>1</v>
      </c>
      <c r="N16" s="104"/>
      <c r="O16" s="104"/>
      <c r="P16" s="104"/>
      <c r="Q16" s="104"/>
      <c r="R16" s="105">
        <f>SUM(N16:Q16)</f>
        <v>0</v>
      </c>
      <c r="S16" s="626">
        <f>'1. DireccyConducc '!N17</f>
        <v>0</v>
      </c>
      <c r="T16" s="626"/>
      <c r="U16" s="626"/>
      <c r="V16" s="579" t="e">
        <f>(T16+U16)/S16</f>
        <v>#DIV/0!</v>
      </c>
    </row>
    <row r="17" spans="1:22" s="97" customFormat="1" ht="25.5" customHeight="1">
      <c r="A17" s="329"/>
      <c r="B17" s="685"/>
      <c r="C17" s="685">
        <f>'1. DireccyConducc '!C18</f>
        <v>0</v>
      </c>
      <c r="D17" s="687">
        <f>'1. DireccyConducc '!D18</f>
        <v>0</v>
      </c>
      <c r="E17" s="687">
        <f>'1. DireccyConducc '!E18</f>
        <v>0</v>
      </c>
      <c r="F17" s="687"/>
      <c r="G17" s="117" t="str">
        <f>'1. DireccyConducc '!G18</f>
        <v xml:space="preserve">Validación de la metodología para la identificación de análisis de los factores determinantes y asociados al escenario de salud, sujeto a convocatoria del nivel central. </v>
      </c>
      <c r="H17" s="117">
        <f>'1. DireccyConducc '!H18</f>
        <v>1</v>
      </c>
      <c r="I17" s="200">
        <f>'1. DireccyConducc '!I18</f>
        <v>1</v>
      </c>
      <c r="J17" s="200">
        <f>'1. DireccyConducc '!J18</f>
        <v>0</v>
      </c>
      <c r="K17" s="200">
        <f>'1. DireccyConducc '!K18</f>
        <v>0</v>
      </c>
      <c r="L17" s="200">
        <f>'1. DireccyConducc '!L18</f>
        <v>0</v>
      </c>
      <c r="M17" s="200">
        <f>'1. DireccyConducc '!M18</f>
        <v>1</v>
      </c>
      <c r="N17" s="104"/>
      <c r="O17" s="104"/>
      <c r="P17" s="104"/>
      <c r="Q17" s="104"/>
      <c r="R17" s="105">
        <f t="shared" ref="R17:R25" si="0">SUM(N17:Q17)</f>
        <v>0</v>
      </c>
      <c r="S17" s="609"/>
      <c r="T17" s="609"/>
      <c r="U17" s="609"/>
      <c r="V17" s="580"/>
    </row>
    <row r="18" spans="1:22" s="97" customFormat="1" ht="25.5" customHeight="1">
      <c r="A18" s="329"/>
      <c r="B18" s="685"/>
      <c r="C18" s="685">
        <f>'1. DireccyConducc '!C19</f>
        <v>0</v>
      </c>
      <c r="D18" s="687">
        <f>'1. DireccyConducc '!D19</f>
        <v>0</v>
      </c>
      <c r="E18" s="687">
        <f>'1. DireccyConducc '!E19</f>
        <v>0</v>
      </c>
      <c r="F18" s="687"/>
      <c r="G18" s="117" t="str">
        <f>'1. DireccyConducc '!G19</f>
        <v>Aplicación de la metodología de análisis de actores sociales en el nivel regional.</v>
      </c>
      <c r="H18" s="117">
        <f>'1. DireccyConducc '!H19</f>
        <v>1</v>
      </c>
      <c r="I18" s="200">
        <f>'1. DireccyConducc '!I19</f>
        <v>1</v>
      </c>
      <c r="J18" s="200">
        <f>'1. DireccyConducc '!J19</f>
        <v>0</v>
      </c>
      <c r="K18" s="200">
        <f>'1. DireccyConducc '!K19</f>
        <v>0.5</v>
      </c>
      <c r="L18" s="200">
        <f>'1. DireccyConducc '!L19</f>
        <v>0.5</v>
      </c>
      <c r="M18" s="200">
        <f>'1. DireccyConducc '!M19</f>
        <v>0</v>
      </c>
      <c r="N18" s="104"/>
      <c r="O18" s="104"/>
      <c r="P18" s="104"/>
      <c r="Q18" s="104"/>
      <c r="R18" s="105">
        <f t="shared" si="0"/>
        <v>0</v>
      </c>
      <c r="S18" s="609"/>
      <c r="T18" s="609"/>
      <c r="U18" s="609"/>
      <c r="V18" s="580"/>
    </row>
    <row r="19" spans="1:22" s="97" customFormat="1" ht="25.5" customHeight="1">
      <c r="A19" s="329"/>
      <c r="B19" s="685"/>
      <c r="C19" s="685">
        <f>'1. DireccyConducc '!C20</f>
        <v>0</v>
      </c>
      <c r="D19" s="687">
        <f>'1. DireccyConducc '!D20</f>
        <v>0</v>
      </c>
      <c r="E19" s="687">
        <f>'1. DireccyConducc '!E20</f>
        <v>0</v>
      </c>
      <c r="F19" s="687"/>
      <c r="G19" s="117" t="str">
        <f>'1. DireccyConducc '!G20</f>
        <v>Identificación de requerimientos de investigación en Promoción de la Salud, a partir de prioridades del escenario Salud.</v>
      </c>
      <c r="H19" s="117">
        <f>'1. DireccyConducc '!H20</f>
        <v>1</v>
      </c>
      <c r="I19" s="200">
        <f>'1. DireccyConducc '!I20</f>
        <v>1</v>
      </c>
      <c r="J19" s="200">
        <f>'1. DireccyConducc '!J20</f>
        <v>0</v>
      </c>
      <c r="K19" s="200">
        <f>'1. DireccyConducc '!K20</f>
        <v>0</v>
      </c>
      <c r="L19" s="200">
        <f>'1. DireccyConducc '!L20</f>
        <v>0</v>
      </c>
      <c r="M19" s="200">
        <f>'1. DireccyConducc '!M20</f>
        <v>1</v>
      </c>
      <c r="N19" s="104"/>
      <c r="O19" s="104"/>
      <c r="P19" s="104"/>
      <c r="Q19" s="104"/>
      <c r="R19" s="105">
        <f t="shared" si="0"/>
        <v>0</v>
      </c>
      <c r="S19" s="609"/>
      <c r="T19" s="609"/>
      <c r="U19" s="609"/>
      <c r="V19" s="580"/>
    </row>
    <row r="20" spans="1:22" s="97" customFormat="1" ht="25.5" customHeight="1">
      <c r="A20" s="329"/>
      <c r="B20" s="685"/>
      <c r="C20" s="685"/>
      <c r="D20" s="687"/>
      <c r="E20" s="687"/>
      <c r="F20" s="687"/>
      <c r="G20" s="117" t="str">
        <f>'1. DireccyConducc '!G21</f>
        <v>Desarrollo de alianzas con centros formativos en apoyo a  procesos y acciones de promoción de la salud, según requerimientos institucionales</v>
      </c>
      <c r="H20" s="117">
        <f>'1. DireccyConducc '!H21</f>
        <v>1</v>
      </c>
      <c r="I20" s="200">
        <f>'1. DireccyConducc '!I21</f>
        <v>1</v>
      </c>
      <c r="J20" s="200">
        <f>'1. DireccyConducc '!J21</f>
        <v>0</v>
      </c>
      <c r="K20" s="200">
        <f>'1. DireccyConducc '!K21</f>
        <v>0</v>
      </c>
      <c r="L20" s="200">
        <f>'1. DireccyConducc '!L21</f>
        <v>1</v>
      </c>
      <c r="M20" s="200">
        <f>'1. DireccyConducc '!M21</f>
        <v>0</v>
      </c>
      <c r="N20" s="104"/>
      <c r="O20" s="104"/>
      <c r="P20" s="104"/>
      <c r="Q20" s="104"/>
      <c r="R20" s="105">
        <f t="shared" si="0"/>
        <v>0</v>
      </c>
      <c r="S20" s="609"/>
      <c r="T20" s="609"/>
      <c r="U20" s="609"/>
      <c r="V20" s="580"/>
    </row>
    <row r="21" spans="1:22" s="97" customFormat="1" ht="25.5" customHeight="1">
      <c r="A21" s="329"/>
      <c r="B21" s="685"/>
      <c r="C21" s="685">
        <f>'1. DireccyConducc '!C21</f>
        <v>0</v>
      </c>
      <c r="D21" s="687">
        <f>'1. DireccyConducc '!D21</f>
        <v>0</v>
      </c>
      <c r="E21" s="687">
        <f>'1. DireccyConducc '!E21</f>
        <v>0</v>
      </c>
      <c r="F21" s="687"/>
      <c r="G21" s="117" t="str">
        <f>'1. DireccyConducc '!G22</f>
        <v>Conducción y conformación de la Comisión Regional de Promoción de la Salud, según normativa vigente.</v>
      </c>
      <c r="H21" s="117">
        <f>'1. DireccyConducc '!H22</f>
        <v>1</v>
      </c>
      <c r="I21" s="200">
        <f>'1. DireccyConducc '!I22</f>
        <v>1</v>
      </c>
      <c r="J21" s="200">
        <f>'1. DireccyConducc '!J22</f>
        <v>0</v>
      </c>
      <c r="K21" s="200">
        <f>'1. DireccyConducc '!K22</f>
        <v>0</v>
      </c>
      <c r="L21" s="200">
        <f>'1. DireccyConducc '!L22</f>
        <v>0.5</v>
      </c>
      <c r="M21" s="200">
        <f>'1. DireccyConducc '!M22</f>
        <v>0.5</v>
      </c>
      <c r="N21" s="104"/>
      <c r="O21" s="104"/>
      <c r="P21" s="104"/>
      <c r="Q21" s="104"/>
      <c r="R21" s="105">
        <f t="shared" si="0"/>
        <v>0</v>
      </c>
      <c r="S21" s="609"/>
      <c r="T21" s="609"/>
      <c r="U21" s="609"/>
      <c r="V21" s="580"/>
    </row>
    <row r="22" spans="1:22" s="97" customFormat="1" ht="25.5" customHeight="1">
      <c r="A22" s="329"/>
      <c r="B22" s="685"/>
      <c r="C22" s="685">
        <f>'1. DireccyConducc '!C22</f>
        <v>0</v>
      </c>
      <c r="D22" s="687">
        <f>'1. DireccyConducc '!D22</f>
        <v>0</v>
      </c>
      <c r="E22" s="687">
        <f>'1. DireccyConducc '!E22</f>
        <v>0</v>
      </c>
      <c r="F22" s="687"/>
      <c r="G22" s="117" t="str">
        <f>'1. DireccyConducc '!G23</f>
        <v>Sesiones de trabajo para la revisión ajuste de políticas, planes, programas, proyectos y estrategias desarrollados por actores sociales externos integrados en la Comisión Regional de Promoción de la Salud de acuerdo al modelo según nivel de competencia</v>
      </c>
      <c r="H22" s="117">
        <f>'1. DireccyConducc '!H23</f>
        <v>2</v>
      </c>
      <c r="I22" s="200">
        <f>'1. DireccyConducc '!I23</f>
        <v>1</v>
      </c>
      <c r="J22" s="200">
        <f>'1. DireccyConducc '!J23</f>
        <v>0</v>
      </c>
      <c r="K22" s="200">
        <f>'1. DireccyConducc '!K23</f>
        <v>0.5</v>
      </c>
      <c r="L22" s="200">
        <f>'1. DireccyConducc '!L23</f>
        <v>0.5</v>
      </c>
      <c r="M22" s="200">
        <f>'1. DireccyConducc '!M23</f>
        <v>0</v>
      </c>
      <c r="N22" s="104"/>
      <c r="O22" s="104"/>
      <c r="P22" s="104"/>
      <c r="Q22" s="104"/>
      <c r="R22" s="105">
        <f t="shared" si="0"/>
        <v>0</v>
      </c>
      <c r="S22" s="609"/>
      <c r="T22" s="609"/>
      <c r="U22" s="609"/>
      <c r="V22" s="580"/>
    </row>
    <row r="23" spans="1:22" s="97" customFormat="1" ht="25.5" customHeight="1">
      <c r="A23" s="329"/>
      <c r="B23" s="685"/>
      <c r="C23" s="685">
        <f>'1. DireccyConducc '!C23</f>
        <v>0</v>
      </c>
      <c r="D23" s="687">
        <f>'1. DireccyConducc '!D23</f>
        <v>0</v>
      </c>
      <c r="E23" s="687">
        <f>'1. DireccyConducc '!E23</f>
        <v>0</v>
      </c>
      <c r="F23" s="687"/>
      <c r="G23" s="117" t="str">
        <f>'1. DireccyConducc '!G24</f>
        <v>Continuidad proceso investigación Evaluación de resultados dela aplicación del enfoque positivo de promoción de la Salud (Región Occidente).</v>
      </c>
      <c r="H23" s="117">
        <f>'1. DireccyConducc '!H24</f>
        <v>0</v>
      </c>
      <c r="I23" s="200">
        <f>'1. DireccyConducc '!I24</f>
        <v>0</v>
      </c>
      <c r="J23" s="200">
        <f>'1. DireccyConducc '!J24</f>
        <v>0</v>
      </c>
      <c r="K23" s="200">
        <f>'1. DireccyConducc '!K24</f>
        <v>0</v>
      </c>
      <c r="L23" s="200">
        <f>'1. DireccyConducc '!L24</f>
        <v>0</v>
      </c>
      <c r="M23" s="200">
        <f>'1. DireccyConducc '!M24</f>
        <v>0</v>
      </c>
      <c r="N23" s="104"/>
      <c r="O23" s="104"/>
      <c r="P23" s="104"/>
      <c r="Q23" s="104"/>
      <c r="R23" s="105">
        <f t="shared" si="0"/>
        <v>0</v>
      </c>
      <c r="S23" s="609"/>
      <c r="T23" s="609"/>
      <c r="U23" s="609"/>
      <c r="V23" s="580"/>
    </row>
    <row r="24" spans="1:22" s="97" customFormat="1" ht="25.5" customHeight="1">
      <c r="A24" s="329"/>
      <c r="B24" s="685"/>
      <c r="C24" s="685">
        <f>'1. DireccyConducc '!C27</f>
        <v>0</v>
      </c>
      <c r="D24" s="687">
        <f>'1. DireccyConducc '!D27</f>
        <v>0</v>
      </c>
      <c r="E24" s="687">
        <f>'1. DireccyConducc '!E27</f>
        <v>0</v>
      </c>
      <c r="F24" s="687"/>
      <c r="G24" s="117" t="str">
        <f>'1. DireccyConducc '!G27</f>
        <v>Implementación del proyecto de comunicación social de la perspectiva de rectoría de promoción de la salud.</v>
      </c>
      <c r="H24" s="117">
        <f>'1. DireccyConducc '!H27</f>
        <v>1</v>
      </c>
      <c r="I24" s="200">
        <f>'1. DireccyConducc '!I27</f>
        <v>1</v>
      </c>
      <c r="J24" s="200">
        <f>'1. DireccyConducc '!J27</f>
        <v>0</v>
      </c>
      <c r="K24" s="200">
        <f>'1. DireccyConducc '!K27</f>
        <v>0</v>
      </c>
      <c r="L24" s="200">
        <f>'1. DireccyConducc '!L27</f>
        <v>0</v>
      </c>
      <c r="M24" s="200">
        <f>'1. DireccyConducc '!M27</f>
        <v>1</v>
      </c>
      <c r="N24" s="104"/>
      <c r="O24" s="104"/>
      <c r="P24" s="104"/>
      <c r="Q24" s="104"/>
      <c r="R24" s="105">
        <f t="shared" si="0"/>
        <v>0</v>
      </c>
      <c r="S24" s="609"/>
      <c r="T24" s="609"/>
      <c r="U24" s="609"/>
      <c r="V24" s="580"/>
    </row>
    <row r="25" spans="1:22" s="97" customFormat="1" ht="25.5" customHeight="1">
      <c r="A25" s="329"/>
      <c r="B25" s="688"/>
      <c r="C25" s="688">
        <f>'1. DireccyConducc '!C28</f>
        <v>0</v>
      </c>
      <c r="D25" s="689">
        <f>'1. DireccyConducc '!D28</f>
        <v>0</v>
      </c>
      <c r="E25" s="689">
        <f>'1. DireccyConducc '!E28</f>
        <v>0</v>
      </c>
      <c r="F25" s="689"/>
      <c r="G25" s="117" t="str">
        <f>'1. DireccyConducc '!G28</f>
        <v>Participación en la capacitación del Programa Habilidades para la Vida</v>
      </c>
      <c r="H25" s="117">
        <f>'1. DireccyConducc '!H28</f>
        <v>1</v>
      </c>
      <c r="I25" s="200">
        <f>'1. DireccyConducc '!I28</f>
        <v>1</v>
      </c>
      <c r="J25" s="200">
        <f>'1. DireccyConducc '!J28</f>
        <v>1</v>
      </c>
      <c r="K25" s="200">
        <f>'1. DireccyConducc '!K28</f>
        <v>0</v>
      </c>
      <c r="L25" s="200">
        <f>'1. DireccyConducc '!L28</f>
        <v>0</v>
      </c>
      <c r="M25" s="200">
        <f>'1. DireccyConducc '!M28</f>
        <v>0</v>
      </c>
      <c r="N25" s="104"/>
      <c r="O25" s="104"/>
      <c r="P25" s="104"/>
      <c r="Q25" s="104"/>
      <c r="R25" s="105">
        <f t="shared" si="0"/>
        <v>0</v>
      </c>
      <c r="S25" s="690"/>
      <c r="T25" s="690"/>
      <c r="U25" s="690"/>
      <c r="V25" s="581"/>
    </row>
    <row r="26" spans="1:22" s="97" customFormat="1" ht="21" customHeight="1">
      <c r="A26" s="329"/>
      <c r="B26" s="183"/>
      <c r="C26" s="191"/>
      <c r="D26" s="191"/>
      <c r="E26" s="191"/>
      <c r="F26" s="228">
        <f>SUM(F16:F25)</f>
        <v>99</v>
      </c>
      <c r="G26" s="612" t="s">
        <v>198</v>
      </c>
      <c r="H26" s="613"/>
      <c r="I26" s="613"/>
      <c r="J26" s="613"/>
      <c r="K26" s="613"/>
      <c r="L26" s="613"/>
      <c r="M26" s="614"/>
      <c r="N26" s="168" t="e">
        <f>AVERAGE(N16:N25)</f>
        <v>#DIV/0!</v>
      </c>
      <c r="O26" s="168" t="e">
        <f>AVERAGE(O16:O25)</f>
        <v>#DIV/0!</v>
      </c>
      <c r="P26" s="168" t="e">
        <f>AVERAGE(P16:P25)</f>
        <v>#DIV/0!</v>
      </c>
      <c r="Q26" s="168" t="e">
        <f>AVERAGE(Q16:Q25)</f>
        <v>#DIV/0!</v>
      </c>
      <c r="R26" s="168">
        <f>AVERAGE(R16:R25)</f>
        <v>0</v>
      </c>
      <c r="S26" s="184">
        <f>SUM(S16:S25)</f>
        <v>0</v>
      </c>
      <c r="T26" s="184">
        <f>SUM(T16:T25)</f>
        <v>0</v>
      </c>
      <c r="U26" s="184">
        <f>SUM(U16:U25)</f>
        <v>0</v>
      </c>
      <c r="V26" s="168" t="e">
        <f>AVERAGE(V16:V25)</f>
        <v>#DIV/0!</v>
      </c>
    </row>
    <row r="27" spans="1:22" s="97" customFormat="1" ht="38.25">
      <c r="A27" s="329"/>
      <c r="B27" s="684" t="str">
        <f>'1. DireccyConducc '!B29</f>
        <v>Actores sociales con programas y acciones estretégicas para el abordaje de los factores protectores de la Salud.</v>
      </c>
      <c r="C27" s="684" t="str">
        <f>'1. DireccyConducc '!C29</f>
        <v>Numero actores sociales  desarrollando programas y acciones estratégicas para el abordaje de los factores protectores de la Salud.</v>
      </c>
      <c r="D27" s="686">
        <f>'1. DireccyConducc '!D29</f>
        <v>0</v>
      </c>
      <c r="E27" s="686">
        <f>'1. DireccyConducc '!E29</f>
        <v>300</v>
      </c>
      <c r="F27" s="686">
        <f>'1. DireccyConducc '!F29</f>
        <v>99</v>
      </c>
      <c r="G27" s="117" t="str">
        <f>'1. DireccyConducc '!G29</f>
        <v>Implementación del proyecto piloto de mapeo geo referenciado de actores sociales (Central Occidente y Brunca)</v>
      </c>
      <c r="H27" s="292">
        <f>'1. DireccyConducc '!H29</f>
        <v>0</v>
      </c>
      <c r="I27" s="293">
        <f>'1. DireccyConducc '!I29</f>
        <v>0</v>
      </c>
      <c r="J27" s="293">
        <f>'1. DireccyConducc '!J29</f>
        <v>0</v>
      </c>
      <c r="K27" s="293">
        <f>'1. DireccyConducc '!K29</f>
        <v>0</v>
      </c>
      <c r="L27" s="293">
        <f>'1. DireccyConducc '!L29</f>
        <v>0</v>
      </c>
      <c r="M27" s="293">
        <f>'1. DireccyConducc '!M29</f>
        <v>0</v>
      </c>
      <c r="N27" s="294"/>
      <c r="O27" s="294"/>
      <c r="P27" s="294"/>
      <c r="Q27" s="294"/>
      <c r="R27" s="105">
        <f>SUM(N27:Q27)</f>
        <v>0</v>
      </c>
      <c r="S27" s="626">
        <f>'1. DireccyConducc '!N29</f>
        <v>0</v>
      </c>
      <c r="T27" s="626"/>
      <c r="U27" s="626"/>
      <c r="V27" s="626" t="e">
        <f>(T27+U27)/S27</f>
        <v>#DIV/0!</v>
      </c>
    </row>
    <row r="28" spans="1:22" s="97" customFormat="1" ht="38.25">
      <c r="A28" s="329"/>
      <c r="B28" s="688"/>
      <c r="C28" s="688">
        <f>'1. DireccyConducc '!C30</f>
        <v>0</v>
      </c>
      <c r="D28" s="689">
        <f>'1. DireccyConducc '!D30</f>
        <v>0</v>
      </c>
      <c r="E28" s="689">
        <f>'1. DireccyConducc '!E30</f>
        <v>0</v>
      </c>
      <c r="F28" s="689">
        <f>'1. DireccyConducc '!F30</f>
        <v>0</v>
      </c>
      <c r="G28" s="117" t="str">
        <f>'1. DireccyConducc '!G30</f>
        <v xml:space="preserve">Desarrollo del proyecto Empoderamiento de Actores Sociales Integrantes de la Comisión Regional de Promoción de la Salud. </v>
      </c>
      <c r="H28" s="292">
        <f>'1. DireccyConducc '!H30</f>
        <v>1</v>
      </c>
      <c r="I28" s="293">
        <f>'1. DireccyConducc '!I30</f>
        <v>1</v>
      </c>
      <c r="J28" s="293">
        <f>'1. DireccyConducc '!J30</f>
        <v>0</v>
      </c>
      <c r="K28" s="293">
        <f>'1. DireccyConducc '!K30</f>
        <v>0</v>
      </c>
      <c r="L28" s="293">
        <f>'1. DireccyConducc '!L30</f>
        <v>0</v>
      </c>
      <c r="M28" s="293">
        <f>'1. DireccyConducc '!M30</f>
        <v>1</v>
      </c>
      <c r="N28" s="294"/>
      <c r="O28" s="294"/>
      <c r="P28" s="294"/>
      <c r="Q28" s="294"/>
      <c r="R28" s="105">
        <f>SUM(N28:Q28)</f>
        <v>0</v>
      </c>
      <c r="S28" s="690"/>
      <c r="T28" s="690"/>
      <c r="U28" s="690"/>
      <c r="V28" s="690" t="e">
        <f>(T28+U28)/S28</f>
        <v>#DIV/0!</v>
      </c>
    </row>
    <row r="29" spans="1:22" s="97" customFormat="1" ht="21" customHeight="1">
      <c r="A29" s="329"/>
      <c r="B29" s="183"/>
      <c r="C29" s="191"/>
      <c r="D29" s="191"/>
      <c r="E29" s="191"/>
      <c r="F29" s="228">
        <f>SUM(F27:F28)</f>
        <v>99</v>
      </c>
      <c r="G29" s="612" t="s">
        <v>198</v>
      </c>
      <c r="H29" s="613"/>
      <c r="I29" s="613"/>
      <c r="J29" s="613"/>
      <c r="K29" s="613"/>
      <c r="L29" s="613"/>
      <c r="M29" s="614"/>
      <c r="N29" s="168" t="e">
        <f>AVERAGE(N27:N28)</f>
        <v>#DIV/0!</v>
      </c>
      <c r="O29" s="168" t="e">
        <f>AVERAGE(O27:O28)</f>
        <v>#DIV/0!</v>
      </c>
      <c r="P29" s="168" t="e">
        <f>AVERAGE(P27:P28)</f>
        <v>#DIV/0!</v>
      </c>
      <c r="Q29" s="168" t="e">
        <f>AVERAGE(Q27:Q28)</f>
        <v>#DIV/0!</v>
      </c>
      <c r="R29" s="168">
        <f>AVERAGE(R27:R28)</f>
        <v>0</v>
      </c>
      <c r="S29" s="184">
        <f>SUM(S27:S28)</f>
        <v>0</v>
      </c>
      <c r="T29" s="184">
        <f>SUM(T27:T28)</f>
        <v>0</v>
      </c>
      <c r="U29" s="184">
        <f>SUM(U27:U28)</f>
        <v>0</v>
      </c>
      <c r="V29" s="168" t="e">
        <f>AVERAGE(V27:V28)</f>
        <v>#DIV/0!</v>
      </c>
    </row>
    <row r="30" spans="1:22" s="97" customFormat="1" ht="25.5" customHeight="1">
      <c r="A30" s="329"/>
      <c r="B30" s="691" t="str">
        <f>'1. DireccyConducc '!B32:P32</f>
        <v xml:space="preserve">Objetivo Estratégico Específico:1.2 Formular, implementar y dar seguimiento a proyectos, con el fin de contribuir al cumplimiento de los objetivos institucionales, desde el abordaje de los  determinnantes de la salud y participación </v>
      </c>
      <c r="C30" s="691"/>
      <c r="D30" s="691"/>
      <c r="E30" s="691"/>
      <c r="F30" s="691"/>
      <c r="G30" s="691"/>
      <c r="H30" s="292"/>
      <c r="I30" s="293"/>
      <c r="J30" s="293"/>
      <c r="K30" s="293"/>
      <c r="L30" s="293"/>
      <c r="M30" s="293"/>
      <c r="N30" s="294"/>
      <c r="O30" s="294"/>
      <c r="P30" s="294"/>
      <c r="Q30" s="294"/>
      <c r="R30" s="295"/>
      <c r="S30" s="296"/>
      <c r="T30" s="296"/>
      <c r="U30" s="296"/>
      <c r="V30" s="96"/>
    </row>
    <row r="31" spans="1:22" s="97" customFormat="1" ht="38.25" customHeight="1">
      <c r="A31" s="329"/>
      <c r="B31" s="121" t="str">
        <f>'1. DireccyConducc '!B33</f>
        <v xml:space="preserve">Reglamento de Concentraciones masivas </v>
      </c>
      <c r="C31" s="121" t="str">
        <f>'1. DireccyConducc '!C33</f>
        <v xml:space="preserve">Porcentaje de avance del  reglamento concentraciones masivas </v>
      </c>
      <c r="D31" s="121">
        <f>'1. DireccyConducc '!D33</f>
        <v>0</v>
      </c>
      <c r="E31" s="121">
        <f>'1. DireccyConducc '!E33</f>
        <v>0</v>
      </c>
      <c r="F31" s="121">
        <f>'1. DireccyConducc '!F33</f>
        <v>0</v>
      </c>
      <c r="G31" s="121" t="str">
        <f>'1. DireccyConducc '!G33</f>
        <v>Participar en la capacitación sobre el Decreto de Concentraciones Masivas</v>
      </c>
      <c r="H31" s="292">
        <f>'1. DireccyConducc '!H33</f>
        <v>1</v>
      </c>
      <c r="I31" s="293">
        <f>'1. DireccyConducc '!I33</f>
        <v>1</v>
      </c>
      <c r="J31" s="293">
        <f>'1. DireccyConducc '!J33</f>
        <v>0</v>
      </c>
      <c r="K31" s="293">
        <f>'1. DireccyConducc '!K33</f>
        <v>0</v>
      </c>
      <c r="L31" s="293">
        <f>'1. DireccyConducc '!L33</f>
        <v>0</v>
      </c>
      <c r="M31" s="293">
        <f>'1. DireccyConducc '!M33</f>
        <v>1</v>
      </c>
      <c r="N31" s="294"/>
      <c r="O31" s="294"/>
      <c r="P31" s="294"/>
      <c r="Q31" s="294"/>
      <c r="R31" s="105">
        <f>SUM(N31:Q31)</f>
        <v>0</v>
      </c>
      <c r="S31" s="307">
        <f>'1. DireccyConducc '!N33</f>
        <v>0</v>
      </c>
      <c r="T31" s="307"/>
      <c r="U31" s="307"/>
      <c r="V31" s="307" t="e">
        <f>(T30+U30)/S30</f>
        <v>#DIV/0!</v>
      </c>
    </row>
    <row r="32" spans="1:22" s="97" customFormat="1" ht="21" customHeight="1">
      <c r="A32" s="329"/>
      <c r="B32" s="183"/>
      <c r="C32" s="191"/>
      <c r="D32" s="191"/>
      <c r="E32" s="191"/>
      <c r="F32" s="228">
        <f>SUM(F31)</f>
        <v>0</v>
      </c>
      <c r="G32" s="612" t="s">
        <v>198</v>
      </c>
      <c r="H32" s="613"/>
      <c r="I32" s="613"/>
      <c r="J32" s="613"/>
      <c r="K32" s="613"/>
      <c r="L32" s="613"/>
      <c r="M32" s="614"/>
      <c r="N32" s="168" t="e">
        <f>AVERAGE(N31:N31)</f>
        <v>#DIV/0!</v>
      </c>
      <c r="O32" s="168" t="e">
        <f>AVERAGE(O31:O31)</f>
        <v>#DIV/0!</v>
      </c>
      <c r="P32" s="168" t="e">
        <f>AVERAGE(P31:P31)</f>
        <v>#DIV/0!</v>
      </c>
      <c r="Q32" s="168" t="e">
        <f>AVERAGE(Q31:Q31)</f>
        <v>#DIV/0!</v>
      </c>
      <c r="R32" s="168">
        <f>AVERAGE(R31:R31)</f>
        <v>0</v>
      </c>
      <c r="S32" s="184">
        <f>SUM(S31:S31)</f>
        <v>0</v>
      </c>
      <c r="T32" s="184">
        <f>SUM(T31:T31)</f>
        <v>0</v>
      </c>
      <c r="U32" s="184">
        <f>SUM(U31:U31)</f>
        <v>0</v>
      </c>
      <c r="V32" s="168" t="e">
        <f>AVERAGE(V31:V31)</f>
        <v>#DIV/0!</v>
      </c>
    </row>
    <row r="33" spans="1:23" s="97" customFormat="1" ht="25.5" customHeight="1">
      <c r="A33" s="329"/>
      <c r="B33" s="291" t="str">
        <f>'1. DireccyConducc '!B34</f>
        <v>Plan de Respuesta a Desastres del Ministerio de Salud</v>
      </c>
      <c r="C33" s="291" t="str">
        <f>'1. DireccyConducc '!C34</f>
        <v xml:space="preserve">Porcentaje de avance del Plan de Respuesta a Desastres del Ministerio de Salud </v>
      </c>
      <c r="D33" s="291">
        <f>'1. DireccyConducc '!D34</f>
        <v>0</v>
      </c>
      <c r="E33" s="291">
        <f>'1. DireccyConducc '!E34</f>
        <v>0</v>
      </c>
      <c r="F33" s="291">
        <f>'1. DireccyConducc '!F34</f>
        <v>0</v>
      </c>
      <c r="G33" s="291" t="str">
        <f>'1. DireccyConducc '!G34</f>
        <v>Participación en taller para socializar el Plan de Respuesta a Desastres de Miniseterio de Salud</v>
      </c>
      <c r="H33" s="291">
        <f>'1. DireccyConducc '!H34</f>
        <v>1</v>
      </c>
      <c r="I33" s="293">
        <f>'1. DireccyConducc '!I34</f>
        <v>1</v>
      </c>
      <c r="J33" s="293">
        <f>'1. DireccyConducc '!J34</f>
        <v>0</v>
      </c>
      <c r="K33" s="293">
        <f>'1. DireccyConducc '!K34</f>
        <v>0</v>
      </c>
      <c r="L33" s="293">
        <f>'1. DireccyConducc '!L34</f>
        <v>0</v>
      </c>
      <c r="M33" s="293">
        <f>'1. DireccyConducc '!M34</f>
        <v>1</v>
      </c>
      <c r="N33" s="104"/>
      <c r="O33" s="104"/>
      <c r="P33" s="104"/>
      <c r="Q33" s="104"/>
      <c r="R33" s="105">
        <f>SUM(N33:Q33)</f>
        <v>0</v>
      </c>
      <c r="S33" s="316">
        <f>'1. DireccyConducc '!N34</f>
        <v>0</v>
      </c>
      <c r="T33" s="316"/>
      <c r="U33" s="316"/>
      <c r="V33" s="316" t="e">
        <f>(T32+U32)/S32</f>
        <v>#DIV/0!</v>
      </c>
    </row>
    <row r="34" spans="1:23" s="97" customFormat="1" ht="21" customHeight="1">
      <c r="A34" s="329"/>
      <c r="B34" s="183"/>
      <c r="C34" s="191"/>
      <c r="D34" s="191"/>
      <c r="E34" s="191"/>
      <c r="F34" s="228">
        <f>SUM(F33)</f>
        <v>0</v>
      </c>
      <c r="G34" s="612" t="s">
        <v>198</v>
      </c>
      <c r="H34" s="613"/>
      <c r="I34" s="613"/>
      <c r="J34" s="613"/>
      <c r="K34" s="613"/>
      <c r="L34" s="613"/>
      <c r="M34" s="614"/>
      <c r="N34" s="168" t="e">
        <f>AVERAGE(N33:N33)</f>
        <v>#DIV/0!</v>
      </c>
      <c r="O34" s="168" t="e">
        <f>AVERAGE(O33:O33)</f>
        <v>#DIV/0!</v>
      </c>
      <c r="P34" s="168" t="e">
        <f>AVERAGE(P33:P33)</f>
        <v>#DIV/0!</v>
      </c>
      <c r="Q34" s="168" t="e">
        <f>AVERAGE(Q33:Q33)</f>
        <v>#DIV/0!</v>
      </c>
      <c r="R34" s="168">
        <f>AVERAGE(R33:R33)</f>
        <v>0</v>
      </c>
      <c r="S34" s="184">
        <f>SUM(S33:S33)</f>
        <v>0</v>
      </c>
      <c r="T34" s="184">
        <f>SUM(T33:T33)</f>
        <v>0</v>
      </c>
      <c r="U34" s="184">
        <f>SUM(U33:U33)</f>
        <v>0</v>
      </c>
      <c r="V34" s="168" t="e">
        <f>AVERAGE(V33:V33)</f>
        <v>#DIV/0!</v>
      </c>
    </row>
    <row r="35" spans="1:23" s="97" customFormat="1" ht="25.5" customHeight="1">
      <c r="A35" s="329"/>
      <c r="B35" s="291" t="str">
        <f>'1. DireccyConducc '!B35</f>
        <v xml:space="preserve">Programa de capacitación en Gestión del Riesgo para el Ministerio de Salud </v>
      </c>
      <c r="C35" s="291" t="str">
        <f>'1. DireccyConducc '!C35</f>
        <v xml:space="preserve">Nùmero de funcionarios del M Salud capacitados </v>
      </c>
      <c r="D35" s="291">
        <f>'1. DireccyConducc '!D35</f>
        <v>0</v>
      </c>
      <c r="E35" s="291">
        <f>'1. DireccyConducc '!E35</f>
        <v>0</v>
      </c>
      <c r="F35" s="291">
        <f>'1. DireccyConducc '!F35</f>
        <v>0</v>
      </c>
      <c r="G35" s="291" t="str">
        <f>'1. DireccyConducc '!G35</f>
        <v>Implementación  de curso sobre Fundamentos de Gestión del Riesgo a nivel regional y local</v>
      </c>
      <c r="H35" s="291">
        <f>'1. DireccyConducc '!H35</f>
        <v>1</v>
      </c>
      <c r="I35" s="293">
        <f>'1. DireccyConducc '!I35</f>
        <v>1</v>
      </c>
      <c r="J35" s="293">
        <f>'1. DireccyConducc '!J35</f>
        <v>0</v>
      </c>
      <c r="K35" s="293">
        <f>'1. DireccyConducc '!K35</f>
        <v>0</v>
      </c>
      <c r="L35" s="293">
        <f>'1. DireccyConducc '!L35</f>
        <v>0</v>
      </c>
      <c r="M35" s="293">
        <f>'1. DireccyConducc '!M35</f>
        <v>1</v>
      </c>
      <c r="N35" s="294"/>
      <c r="O35" s="294"/>
      <c r="P35" s="294"/>
      <c r="Q35" s="294"/>
      <c r="R35" s="105">
        <f>SUM(N35:Q35)</f>
        <v>0</v>
      </c>
      <c r="S35" s="312">
        <f>'1. DireccyConducc '!N35</f>
        <v>0</v>
      </c>
      <c r="T35" s="312"/>
      <c r="U35" s="312"/>
      <c r="V35" s="309" t="e">
        <f>(T34+U34)/S34</f>
        <v>#DIV/0!</v>
      </c>
    </row>
    <row r="36" spans="1:23" s="97" customFormat="1" ht="21" customHeight="1">
      <c r="A36" s="329"/>
      <c r="B36" s="183"/>
      <c r="C36" s="191"/>
      <c r="D36" s="191"/>
      <c r="E36" s="191"/>
      <c r="F36" s="228">
        <f>SUM(F35)</f>
        <v>0</v>
      </c>
      <c r="G36" s="612" t="s">
        <v>198</v>
      </c>
      <c r="H36" s="613"/>
      <c r="I36" s="613"/>
      <c r="J36" s="613"/>
      <c r="K36" s="613"/>
      <c r="L36" s="613"/>
      <c r="M36" s="614"/>
      <c r="N36" s="168" t="e">
        <f>AVERAGE(N35:N35)</f>
        <v>#DIV/0!</v>
      </c>
      <c r="O36" s="168" t="e">
        <f>AVERAGE(O35:O35)</f>
        <v>#DIV/0!</v>
      </c>
      <c r="P36" s="168" t="e">
        <f>AVERAGE(P35:P35)</f>
        <v>#DIV/0!</v>
      </c>
      <c r="Q36" s="168" t="e">
        <f>AVERAGE(Q35:Q35)</f>
        <v>#DIV/0!</v>
      </c>
      <c r="R36" s="168">
        <f>AVERAGE(R35:R35)</f>
        <v>0</v>
      </c>
      <c r="S36" s="184">
        <f>SUM(S35:S35)</f>
        <v>0</v>
      </c>
      <c r="T36" s="184">
        <f>SUM(T35:T35)</f>
        <v>0</v>
      </c>
      <c r="U36" s="184">
        <f>SUM(U35:U35)</f>
        <v>0</v>
      </c>
      <c r="V36" s="168" t="e">
        <f>AVERAGE(V35:V35)</f>
        <v>#DIV/0!</v>
      </c>
    </row>
    <row r="37" spans="1:23" s="97" customFormat="1" ht="31.5" customHeight="1">
      <c r="A37" s="329"/>
      <c r="B37" s="692" t="str">
        <f>'1. DireccyConducc '!B36</f>
        <v>RE1.MM Medidas minimizadoras del riesgo</v>
      </c>
      <c r="C37" s="595" t="str">
        <f>'1. DireccyConducc '!C36</f>
        <v>Indicador</v>
      </c>
      <c r="D37" s="595" t="str">
        <f>'1. DireccyConducc '!D36</f>
        <v>Meta</v>
      </c>
      <c r="E37" s="661" t="str">
        <f>'1. DireccyConducc '!E36</f>
        <v>Meta Trimestral</v>
      </c>
      <c r="F37" s="662"/>
      <c r="G37" s="662"/>
      <c r="H37" s="663"/>
      <c r="I37" s="595" t="str">
        <f>'1. DireccyConducc '!I36</f>
        <v>Total programado</v>
      </c>
      <c r="J37" s="669" t="str">
        <f>'1. DireccyConducc '!J36</f>
        <v>PRESUPUESTO ASIGNADO A MEDIDAS MINIMIZADORAS DEL RIESGO</v>
      </c>
      <c r="K37" s="670"/>
      <c r="L37" s="670"/>
      <c r="M37" s="671"/>
      <c r="N37" s="165" t="s">
        <v>194</v>
      </c>
      <c r="O37" s="165" t="s">
        <v>195</v>
      </c>
      <c r="P37" s="165" t="s">
        <v>191</v>
      </c>
      <c r="Q37" s="165" t="s">
        <v>192</v>
      </c>
      <c r="R37" s="173"/>
      <c r="S37" s="173"/>
      <c r="T37" s="173"/>
      <c r="U37" s="173"/>
      <c r="V37" s="173"/>
    </row>
    <row r="38" spans="1:23" s="97" customFormat="1" ht="31.5" customHeight="1">
      <c r="A38" s="329"/>
      <c r="B38" s="693"/>
      <c r="C38" s="596"/>
      <c r="D38" s="596"/>
      <c r="E38" s="170" t="str">
        <f>'1. DireccyConducc '!E37</f>
        <v>I</v>
      </c>
      <c r="F38" s="170" t="str">
        <f>'1. DireccyConducc '!F37</f>
        <v>II</v>
      </c>
      <c r="G38" s="170" t="str">
        <f>'1. DireccyConducc '!G37</f>
        <v>III</v>
      </c>
      <c r="H38" s="170" t="str">
        <f>'1. DireccyConducc '!H37</f>
        <v>IV</v>
      </c>
      <c r="I38" s="596"/>
      <c r="J38" s="672"/>
      <c r="K38" s="673"/>
      <c r="L38" s="673"/>
      <c r="M38" s="674"/>
      <c r="N38" s="166" t="s">
        <v>185</v>
      </c>
      <c r="O38" s="166" t="s">
        <v>185</v>
      </c>
      <c r="P38" s="166" t="s">
        <v>185</v>
      </c>
      <c r="Q38" s="167" t="s">
        <v>185</v>
      </c>
      <c r="R38" s="173"/>
      <c r="S38" s="171"/>
      <c r="T38" s="173"/>
      <c r="U38" s="173"/>
      <c r="V38" s="173"/>
    </row>
    <row r="39" spans="1:23" s="97" customFormat="1" ht="31.5" customHeight="1">
      <c r="A39" s="329"/>
      <c r="B39" s="117" t="str">
        <f>'1. DireccyConducc '!B38</f>
        <v>Realizar sesiones de divulgación del modelo de rectoría en promoción de la salud, por parte del enlace, a todo el equipo de la dirección de área.</v>
      </c>
      <c r="C39" s="117" t="str">
        <f>'1. DireccyConducc '!C38</f>
        <v xml:space="preserve">Número de sesiones </v>
      </c>
      <c r="D39" s="117">
        <f>'1. DireccyConducc '!D38</f>
        <v>2</v>
      </c>
      <c r="E39" s="200">
        <f>'1. DireccyConducc '!E38</f>
        <v>0.5</v>
      </c>
      <c r="F39" s="200">
        <f>'1. DireccyConducc '!F38</f>
        <v>0.5</v>
      </c>
      <c r="G39" s="200">
        <f>'1. DireccyConducc '!G38</f>
        <v>0</v>
      </c>
      <c r="H39" s="200">
        <f>'1. DireccyConducc '!H38</f>
        <v>0</v>
      </c>
      <c r="I39" s="200">
        <f>'1. DireccyConducc '!I38</f>
        <v>1</v>
      </c>
      <c r="J39" s="597">
        <f>'1. DireccyConducc '!J38</f>
        <v>0</v>
      </c>
      <c r="K39" s="598"/>
      <c r="L39" s="598"/>
      <c r="M39" s="599"/>
      <c r="N39" s="104"/>
      <c r="O39" s="104"/>
      <c r="P39" s="104"/>
      <c r="Q39" s="104"/>
      <c r="R39" s="105">
        <f>SUM(N39:Q39)</f>
        <v>0</v>
      </c>
      <c r="S39" s="215"/>
      <c r="T39" s="627"/>
      <c r="U39" s="627"/>
      <c r="V39" s="606" t="e">
        <f>(T39+U39)/J39</f>
        <v>#DIV/0!</v>
      </c>
    </row>
    <row r="40" spans="1:23" s="97" customFormat="1" ht="31.5" customHeight="1">
      <c r="A40" s="329"/>
      <c r="B40" s="117" t="str">
        <f>'1. DireccyConducc '!B39</f>
        <v>Definir , en caso de no recibir los insumos por parte del nivel local, líneas de trabajo ad-hoc, con base en la capacidad instalada y la capacitación recibida en Curso de Rectoría en Promoción de la salud recibida en el 2017</v>
      </c>
      <c r="C40" s="117" t="str">
        <f>'1. DireccyConducc '!C39</f>
        <v xml:space="preserve">Número de Lineas de trabajo establecidas </v>
      </c>
      <c r="D40" s="117">
        <f>'1. DireccyConducc '!D39</f>
        <v>1</v>
      </c>
      <c r="E40" s="200">
        <f>'1. DireccyConducc '!E39</f>
        <v>0</v>
      </c>
      <c r="F40" s="200">
        <f>'1. DireccyConducc '!F39</f>
        <v>0</v>
      </c>
      <c r="G40" s="200">
        <f>'1. DireccyConducc '!G39</f>
        <v>1</v>
      </c>
      <c r="H40" s="200">
        <f>'1. DireccyConducc '!H39</f>
        <v>0</v>
      </c>
      <c r="I40" s="200">
        <f>'1. DireccyConducc '!I39</f>
        <v>1</v>
      </c>
      <c r="J40" s="600"/>
      <c r="K40" s="601"/>
      <c r="L40" s="601"/>
      <c r="M40" s="602"/>
      <c r="N40" s="104"/>
      <c r="O40" s="104"/>
      <c r="P40" s="104"/>
      <c r="Q40" s="104"/>
      <c r="R40" s="105">
        <f>SUM(N40:Q40)</f>
        <v>0</v>
      </c>
      <c r="S40" s="215"/>
      <c r="T40" s="628"/>
      <c r="U40" s="628"/>
      <c r="V40" s="607"/>
    </row>
    <row r="41" spans="1:23" s="97" customFormat="1" ht="31.5" customHeight="1">
      <c r="A41" s="329"/>
      <c r="B41" s="117">
        <f>'1. DireccyConducc '!B40</f>
        <v>0</v>
      </c>
      <c r="C41" s="117">
        <f>'1. DireccyConducc '!C40</f>
        <v>0</v>
      </c>
      <c r="D41" s="117">
        <f>'1. DireccyConducc '!D40</f>
        <v>0</v>
      </c>
      <c r="E41" s="200">
        <f>'1. DireccyConducc '!E40</f>
        <v>0</v>
      </c>
      <c r="F41" s="200">
        <f>'1. DireccyConducc '!F40</f>
        <v>0</v>
      </c>
      <c r="G41" s="200">
        <f>'1. DireccyConducc '!G40</f>
        <v>0</v>
      </c>
      <c r="H41" s="200">
        <f>'1. DireccyConducc '!H40</f>
        <v>0</v>
      </c>
      <c r="I41" s="200">
        <f>'1. DireccyConducc '!I40</f>
        <v>0</v>
      </c>
      <c r="J41" s="603"/>
      <c r="K41" s="604"/>
      <c r="L41" s="604"/>
      <c r="M41" s="605"/>
      <c r="N41" s="104"/>
      <c r="O41" s="104"/>
      <c r="P41" s="104"/>
      <c r="Q41" s="104"/>
      <c r="R41" s="105">
        <f>SUM(N41:Q41)</f>
        <v>0</v>
      </c>
      <c r="S41" s="215"/>
      <c r="T41" s="629"/>
      <c r="U41" s="629"/>
      <c r="V41" s="608"/>
    </row>
    <row r="42" spans="1:23" s="97" customFormat="1" ht="31.5" customHeight="1">
      <c r="A42" s="329"/>
      <c r="B42" s="612" t="s">
        <v>212</v>
      </c>
      <c r="C42" s="613"/>
      <c r="D42" s="613"/>
      <c r="E42" s="613"/>
      <c r="F42" s="613"/>
      <c r="G42" s="613"/>
      <c r="H42" s="613"/>
      <c r="I42" s="613"/>
      <c r="J42" s="610">
        <f>SUM(J39:M41)</f>
        <v>0</v>
      </c>
      <c r="K42" s="610"/>
      <c r="L42" s="610"/>
      <c r="M42" s="611"/>
      <c r="N42" s="183" t="e">
        <f>AVERAGE(N39:N41)</f>
        <v>#DIV/0!</v>
      </c>
      <c r="O42" s="183" t="e">
        <f>AVERAGE(O39:O41)</f>
        <v>#DIV/0!</v>
      </c>
      <c r="P42" s="183" t="e">
        <f>AVERAGE(P39:P41)</f>
        <v>#DIV/0!</v>
      </c>
      <c r="Q42" s="183" t="e">
        <f>AVERAGE(Q39:Q41)</f>
        <v>#DIV/0!</v>
      </c>
      <c r="R42" s="216">
        <f>AVERAGE(R39:R41)</f>
        <v>0</v>
      </c>
      <c r="S42" s="217"/>
      <c r="T42" s="184">
        <f>SUM(T39:T41)</f>
        <v>0</v>
      </c>
      <c r="U42" s="184">
        <f>SUM(U39:U41)</f>
        <v>0</v>
      </c>
      <c r="V42" s="183" t="e">
        <f>AVERAGE(V39:V41)</f>
        <v>#DIV/0!</v>
      </c>
    </row>
    <row r="43" spans="1:23" s="97" customFormat="1" ht="31.5" customHeight="1">
      <c r="A43" s="329"/>
      <c r="B43" s="193"/>
      <c r="C43" s="193"/>
      <c r="D43" s="193"/>
      <c r="E43" s="193"/>
      <c r="F43" s="194">
        <f>SUM(F11,F26,F29,F32,F34,F36)</f>
        <v>238</v>
      </c>
      <c r="G43" s="665" t="s">
        <v>202</v>
      </c>
      <c r="H43" s="665"/>
      <c r="I43" s="665"/>
      <c r="J43" s="665"/>
      <c r="K43" s="665"/>
      <c r="L43" s="665"/>
      <c r="M43" s="666"/>
      <c r="N43" s="299" t="e">
        <f>AVERAGE(N11,N26,N29,N32,N34,N36,N42)</f>
        <v>#DIV/0!</v>
      </c>
      <c r="O43" s="299" t="e">
        <f>AVERAGE(O11,O26,O29,O32,O34,O36,O42)</f>
        <v>#DIV/0!</v>
      </c>
      <c r="P43" s="299" t="e">
        <f>AVERAGE(P11,P26,P29,P32,P34,P36,P42)</f>
        <v>#DIV/0!</v>
      </c>
      <c r="Q43" s="299" t="e">
        <f>AVERAGE(Q11,Q26,Q29,Q32,Q34,Q36,Q42)</f>
        <v>#DIV/0!</v>
      </c>
      <c r="R43" s="299">
        <f>AVERAGE(R11,R26,R29,R32,R34,R36,J42)</f>
        <v>0</v>
      </c>
      <c r="S43" s="300">
        <f>SUM(S11,S26,S29,S32,S34,S36)</f>
        <v>0</v>
      </c>
      <c r="T43" s="300">
        <f>SUM(T11,T26,T29,T32,T34,T36)</f>
        <v>0</v>
      </c>
      <c r="U43" s="300">
        <f>SUM(U11,U26,U29,U32,U34,U36)</f>
        <v>0</v>
      </c>
      <c r="V43" s="299" t="e">
        <f>AVERAGE(V11,V26,V29,V32,V34,V36,V42)</f>
        <v>#DIV/0!</v>
      </c>
    </row>
    <row r="44" spans="1:23" s="97" customFormat="1" ht="15.75" customHeight="1">
      <c r="A44" s="594" t="str">
        <f>'7. Gestión Institucional '!A9</f>
        <v>RE4. GESTIÓN INSTITUCIONAL EFICIENTE Y EFICAZ</v>
      </c>
      <c r="B44" s="618"/>
      <c r="C44" s="618"/>
      <c r="D44" s="618"/>
      <c r="E44" s="618"/>
      <c r="F44" s="618"/>
      <c r="G44" s="220"/>
      <c r="H44" s="220"/>
      <c r="I44" s="221"/>
      <c r="J44" s="222"/>
      <c r="K44" s="222"/>
      <c r="L44" s="223"/>
      <c r="M44" s="222"/>
      <c r="N44" s="222"/>
      <c r="O44" s="224"/>
      <c r="P44" s="224"/>
      <c r="Q44" s="224"/>
      <c r="R44" s="224"/>
      <c r="S44" s="224"/>
      <c r="T44" s="224"/>
      <c r="U44" s="224"/>
      <c r="V44" s="225"/>
      <c r="W44" s="186"/>
    </row>
    <row r="45" spans="1:23" s="97" customFormat="1" ht="30" customHeight="1">
      <c r="A45" s="594"/>
      <c r="B45" s="623" t="str">
        <f>'7. Gestión Institucional '!B11:H11</f>
        <v xml:space="preserve">Objetivo Estratégico Específico: 4.3 Dotar a la institución de la infraestructura y servicios en general requeridos para el desarrollo de las funciones rectoras, a fin de responder a las necesidades de la población. </v>
      </c>
      <c r="C45" s="624"/>
      <c r="D45" s="624"/>
      <c r="E45" s="624"/>
      <c r="F45" s="624"/>
      <c r="G45" s="625"/>
      <c r="H45" s="226"/>
      <c r="I45" s="227"/>
      <c r="J45" s="227"/>
      <c r="K45" s="227"/>
      <c r="L45" s="227"/>
      <c r="M45" s="227"/>
      <c r="N45" s="104"/>
      <c r="O45" s="104"/>
      <c r="P45" s="104"/>
      <c r="Q45" s="104"/>
      <c r="R45" s="105"/>
      <c r="S45" s="215"/>
      <c r="T45" s="215"/>
      <c r="U45" s="215"/>
      <c r="V45" s="104"/>
      <c r="W45" s="186"/>
    </row>
    <row r="46" spans="1:23" s="97" customFormat="1" ht="19.5" customHeight="1">
      <c r="A46" s="594"/>
      <c r="B46" s="621" t="str">
        <f>'7. Gestión Institucional '!B12</f>
        <v>RE4. P5 Gestión documental</v>
      </c>
      <c r="C46" s="305">
        <f>'7. Gestión Institucional '!C12</f>
        <v>0</v>
      </c>
      <c r="D46" s="306">
        <f>'7. Gestión Institucional '!D12</f>
        <v>0</v>
      </c>
      <c r="E46" s="308">
        <f>'7. Gestión Institucional '!E12</f>
        <v>0</v>
      </c>
      <c r="F46" s="306">
        <f>'7. Gestión Institucional '!F12</f>
        <v>0</v>
      </c>
      <c r="G46" s="305" t="str">
        <f>'7. Gestión Institucional '!G12</f>
        <v>Participar en capacitaciones sobre gestión archivística</v>
      </c>
      <c r="H46" s="226">
        <f>'7. Gestión Institucional '!H12</f>
        <v>1</v>
      </c>
      <c r="I46" s="227">
        <f>'7. Gestión Institucional '!I12</f>
        <v>1</v>
      </c>
      <c r="J46" s="227">
        <f>'7. Gestión Institucional '!J12</f>
        <v>0</v>
      </c>
      <c r="K46" s="227">
        <f>'7. Gestión Institucional '!K12</f>
        <v>0</v>
      </c>
      <c r="L46" s="227">
        <f>'7. Gestión Institucional '!L12</f>
        <v>0</v>
      </c>
      <c r="M46" s="227">
        <f>'7. Gestión Institucional '!M12</f>
        <v>1</v>
      </c>
      <c r="N46" s="104"/>
      <c r="O46" s="104"/>
      <c r="P46" s="104"/>
      <c r="Q46" s="104"/>
      <c r="R46" s="105">
        <f>SUM(N46:Q46)</f>
        <v>0</v>
      </c>
      <c r="S46" s="626">
        <f>'7. Gestión Institucional '!N12</f>
        <v>0</v>
      </c>
      <c r="T46" s="626"/>
      <c r="U46" s="626"/>
      <c r="V46" s="579" t="e">
        <f>(T46+U46)/S46</f>
        <v>#DIV/0!</v>
      </c>
    </row>
    <row r="47" spans="1:23" s="97" customFormat="1" ht="19.5" customHeight="1">
      <c r="A47" s="594"/>
      <c r="B47" s="622"/>
      <c r="C47" s="305">
        <f>'7. Gestión Institucional '!C13</f>
        <v>0</v>
      </c>
      <c r="D47" s="306">
        <f>'7. Gestión Institucional '!D13</f>
        <v>0</v>
      </c>
      <c r="E47" s="308">
        <f>'7. Gestión Institucional '!E13</f>
        <v>0</v>
      </c>
      <c r="F47" s="306">
        <f>'7. Gestión Institucional '!F13</f>
        <v>0</v>
      </c>
      <c r="G47" s="305" t="str">
        <f>'7. Gestión Institucional '!G13</f>
        <v>Aplicación de tablas de plazo y valoración parcial</v>
      </c>
      <c r="H47" s="226">
        <f>'7. Gestión Institucional '!H13</f>
        <v>1</v>
      </c>
      <c r="I47" s="227">
        <f>'7. Gestión Institucional '!I13</f>
        <v>1</v>
      </c>
      <c r="J47" s="227">
        <f>'7. Gestión Institucional '!J13</f>
        <v>0</v>
      </c>
      <c r="K47" s="227">
        <f>'7. Gestión Institucional '!K13</f>
        <v>0</v>
      </c>
      <c r="L47" s="227">
        <f>'7. Gestión Institucional '!L13</f>
        <v>0</v>
      </c>
      <c r="M47" s="227">
        <f>'7. Gestión Institucional '!M13</f>
        <v>1</v>
      </c>
      <c r="N47" s="104"/>
      <c r="O47" s="104"/>
      <c r="P47" s="104"/>
      <c r="Q47" s="104"/>
      <c r="R47" s="105">
        <f>SUM(N47:Q47)</f>
        <v>0</v>
      </c>
      <c r="S47" s="609"/>
      <c r="T47" s="609"/>
      <c r="U47" s="609"/>
      <c r="V47" s="609"/>
    </row>
    <row r="48" spans="1:23" s="97" customFormat="1" ht="19.5" customHeight="1">
      <c r="A48" s="594"/>
      <c r="B48" s="622"/>
      <c r="C48" s="305">
        <f>'7. Gestión Institucional '!C14</f>
        <v>0</v>
      </c>
      <c r="D48" s="306">
        <f>'7. Gestión Institucional '!D14</f>
        <v>0</v>
      </c>
      <c r="E48" s="308">
        <f>'7. Gestión Institucional '!E14</f>
        <v>0</v>
      </c>
      <c r="F48" s="306">
        <f>'7. Gestión Institucional '!F14</f>
        <v>0</v>
      </c>
      <c r="G48" s="305" t="str">
        <f>'7. Gestión Institucional '!G14</f>
        <v>Realización actividades de difusión archivística</v>
      </c>
      <c r="H48" s="226">
        <f>'7. Gestión Institucional '!H14</f>
        <v>1</v>
      </c>
      <c r="I48" s="227">
        <f>'7. Gestión Institucional '!I14</f>
        <v>1</v>
      </c>
      <c r="J48" s="227">
        <f>'7. Gestión Institucional '!J14</f>
        <v>0</v>
      </c>
      <c r="K48" s="227">
        <f>'7. Gestión Institucional '!K14</f>
        <v>0</v>
      </c>
      <c r="L48" s="227">
        <f>'7. Gestión Institucional '!L14</f>
        <v>0</v>
      </c>
      <c r="M48" s="227">
        <f>'7. Gestión Institucional '!M14</f>
        <v>1</v>
      </c>
      <c r="N48" s="104"/>
      <c r="O48" s="104"/>
      <c r="P48" s="104"/>
      <c r="Q48" s="104"/>
      <c r="R48" s="105">
        <f>SUM(N48:Q48)</f>
        <v>0</v>
      </c>
      <c r="S48" s="609"/>
      <c r="T48" s="609"/>
      <c r="U48" s="609"/>
      <c r="V48" s="609"/>
    </row>
    <row r="49" spans="1:22" s="97" customFormat="1" ht="21" customHeight="1">
      <c r="A49" s="329"/>
      <c r="B49" s="183"/>
      <c r="C49" s="191"/>
      <c r="D49" s="191"/>
      <c r="E49" s="191"/>
      <c r="F49" s="228">
        <f>SUM(F46:F48)</f>
        <v>0</v>
      </c>
      <c r="G49" s="612" t="s">
        <v>198</v>
      </c>
      <c r="H49" s="613"/>
      <c r="I49" s="613"/>
      <c r="J49" s="613"/>
      <c r="K49" s="613"/>
      <c r="L49" s="613"/>
      <c r="M49" s="614"/>
      <c r="N49" s="168" t="e">
        <f>AVERAGE(N46:N48)</f>
        <v>#DIV/0!</v>
      </c>
      <c r="O49" s="168" t="e">
        <f>AVERAGE(O46:O48)</f>
        <v>#DIV/0!</v>
      </c>
      <c r="P49" s="168" t="e">
        <f>AVERAGE(P46:P48)</f>
        <v>#DIV/0!</v>
      </c>
      <c r="Q49" s="168" t="e">
        <f>AVERAGE(Q46:Q48)</f>
        <v>#DIV/0!</v>
      </c>
      <c r="R49" s="168">
        <f>AVERAGE(R46:R48)</f>
        <v>0</v>
      </c>
      <c r="S49" s="184">
        <f>SUM(S46)</f>
        <v>0</v>
      </c>
      <c r="T49" s="184">
        <f>SUM(T46)</f>
        <v>0</v>
      </c>
      <c r="U49" s="184">
        <f>SUM(U46)</f>
        <v>0</v>
      </c>
      <c r="V49" s="168" t="e">
        <f>AVERAGE(V46)</f>
        <v>#DIV/0!</v>
      </c>
    </row>
    <row r="50" spans="1:22" s="97" customFormat="1" ht="21" customHeight="1">
      <c r="A50" s="329"/>
      <c r="B50" s="361" t="str">
        <f>'7. Gestión Institucional '!B16:G16</f>
        <v xml:space="preserve">Objetivo Estratégico Específico: 4.5 Contar con el recurso humano idóneo y necesario, para la gestión institucional y el ejercicio de la rectoría.  </v>
      </c>
      <c r="C50" s="191"/>
      <c r="D50" s="191"/>
      <c r="E50" s="191"/>
      <c r="F50" s="362"/>
      <c r="G50" s="341"/>
      <c r="H50" s="341"/>
      <c r="I50" s="363"/>
      <c r="J50" s="363"/>
      <c r="K50" s="363"/>
      <c r="L50" s="363"/>
      <c r="M50" s="364"/>
      <c r="N50" s="365"/>
      <c r="O50" s="365"/>
      <c r="P50" s="365"/>
      <c r="Q50" s="365"/>
      <c r="R50" s="168"/>
      <c r="S50" s="184"/>
      <c r="T50" s="184"/>
      <c r="U50" s="184"/>
      <c r="V50" s="168"/>
    </row>
    <row r="51" spans="1:22" s="97" customFormat="1" ht="38.25" customHeight="1">
      <c r="A51" s="329"/>
      <c r="B51" s="582" t="str">
        <f>'7. Gestión Institucional '!B17</f>
        <v>RE4. P11 Programa Institucional de Salud Ocupacional desarrollado</v>
      </c>
      <c r="C51" s="582" t="str">
        <f>'7. Gestión Institucional '!C17</f>
        <v xml:space="preserve">Porcentaje de ejecución del Programa.
</v>
      </c>
      <c r="D51" s="585">
        <f>'7. Gestión Institucional '!D17</f>
        <v>0</v>
      </c>
      <c r="E51" s="585">
        <f>'7. Gestión Institucional '!E17</f>
        <v>50</v>
      </c>
      <c r="F51" s="585">
        <f>'7. Gestión Institucional '!F17</f>
        <v>50</v>
      </c>
      <c r="G51" s="366" t="str">
        <f>'7. Gestión Institucional '!G17</f>
        <v>Participación de las Comisiones de Salud Ocupacional en las capacitaciones impartidas y/o coordinadas por NC</v>
      </c>
      <c r="H51" s="340">
        <f>'7. Gestión Institucional '!H17</f>
        <v>1</v>
      </c>
      <c r="I51" s="366">
        <f>'7. Gestión Institucional '!I17</f>
        <v>1</v>
      </c>
      <c r="J51" s="366">
        <f>'7. Gestión Institucional '!J17</f>
        <v>0</v>
      </c>
      <c r="K51" s="366">
        <f>'7. Gestión Institucional '!K17</f>
        <v>0.5</v>
      </c>
      <c r="L51" s="366">
        <f>'7. Gestión Institucional '!L17</f>
        <v>0</v>
      </c>
      <c r="M51" s="366">
        <f>'7. Gestión Institucional '!M17</f>
        <v>0.5</v>
      </c>
      <c r="N51" s="337"/>
      <c r="O51" s="337"/>
      <c r="P51" s="337"/>
      <c r="Q51" s="337"/>
      <c r="R51" s="105">
        <f t="shared" ref="R51:R56" si="1">SUM(N51:Q51)</f>
        <v>0</v>
      </c>
      <c r="S51" s="588">
        <f>'7. Gestión Institucional '!N17</f>
        <v>0</v>
      </c>
      <c r="T51" s="588"/>
      <c r="U51" s="588"/>
      <c r="V51" s="588" t="e">
        <f t="shared" ref="V51:V56" si="2">(T51+U51)/S51</f>
        <v>#DIV/0!</v>
      </c>
    </row>
    <row r="52" spans="1:22" s="97" customFormat="1" ht="21" customHeight="1">
      <c r="A52" s="329"/>
      <c r="B52" s="583"/>
      <c r="C52" s="583"/>
      <c r="D52" s="586"/>
      <c r="E52" s="586">
        <f>'7. Gestión Institucional '!E18</f>
        <v>0</v>
      </c>
      <c r="F52" s="586">
        <f>'7. Gestión Institucional '!F18</f>
        <v>0</v>
      </c>
      <c r="G52" s="366" t="str">
        <f>'7. Gestión Institucional '!G18</f>
        <v>Participación de las Brigadas de Atención de Emergencias en las capacitaciones impartidas y/o coordinadas por NC</v>
      </c>
      <c r="H52" s="340">
        <f>'7. Gestión Institucional '!H18</f>
        <v>0</v>
      </c>
      <c r="I52" s="366">
        <f>'7. Gestión Institucional '!I18</f>
        <v>0</v>
      </c>
      <c r="J52" s="366">
        <f>'7. Gestión Institucional '!J18</f>
        <v>0</v>
      </c>
      <c r="K52" s="366">
        <f>'7. Gestión Institucional '!K18</f>
        <v>0</v>
      </c>
      <c r="L52" s="366">
        <f>'7. Gestión Institucional '!L18</f>
        <v>0</v>
      </c>
      <c r="M52" s="366">
        <f>'7. Gestión Institucional '!M18</f>
        <v>0</v>
      </c>
      <c r="N52" s="337"/>
      <c r="O52" s="337"/>
      <c r="P52" s="337"/>
      <c r="Q52" s="337"/>
      <c r="R52" s="105">
        <f t="shared" si="1"/>
        <v>0</v>
      </c>
      <c r="S52" s="589"/>
      <c r="T52" s="589"/>
      <c r="U52" s="589"/>
      <c r="V52" s="589" t="e">
        <f t="shared" si="2"/>
        <v>#DIV/0!</v>
      </c>
    </row>
    <row r="53" spans="1:22" s="97" customFormat="1" ht="21" customHeight="1">
      <c r="A53" s="329"/>
      <c r="B53" s="583"/>
      <c r="C53" s="583"/>
      <c r="D53" s="586"/>
      <c r="E53" s="586">
        <f>'7. Gestión Institucional '!E19</f>
        <v>0</v>
      </c>
      <c r="F53" s="586">
        <f>'7. Gestión Institucional '!F19</f>
        <v>0</v>
      </c>
      <c r="G53" s="366" t="str">
        <f>'7. Gestión Institucional '!G19</f>
        <v>Elaboración del Plan remedial de acuerdo al diagnóstico de condiciones de Salud Ocupacional de su u.o.</v>
      </c>
      <c r="H53" s="340">
        <f>'7. Gestión Institucional '!H19</f>
        <v>1</v>
      </c>
      <c r="I53" s="366">
        <f>'7. Gestión Institucional '!I19</f>
        <v>1</v>
      </c>
      <c r="J53" s="366">
        <f>'7. Gestión Institucional '!J19</f>
        <v>0.5</v>
      </c>
      <c r="K53" s="366">
        <f>'7. Gestión Institucional '!K19</f>
        <v>0.5</v>
      </c>
      <c r="L53" s="366">
        <f>'7. Gestión Institucional '!L19</f>
        <v>0</v>
      </c>
      <c r="M53" s="366">
        <f>'7. Gestión Institucional '!M19</f>
        <v>0</v>
      </c>
      <c r="N53" s="337"/>
      <c r="O53" s="337"/>
      <c r="P53" s="337"/>
      <c r="Q53" s="337"/>
      <c r="R53" s="105">
        <f t="shared" si="1"/>
        <v>0</v>
      </c>
      <c r="S53" s="589"/>
      <c r="T53" s="589"/>
      <c r="U53" s="589"/>
      <c r="V53" s="589" t="e">
        <f t="shared" si="2"/>
        <v>#DIV/0!</v>
      </c>
    </row>
    <row r="54" spans="1:22" s="97" customFormat="1" ht="21" customHeight="1">
      <c r="A54" s="329"/>
      <c r="B54" s="583"/>
      <c r="C54" s="583"/>
      <c r="D54" s="586"/>
      <c r="E54" s="586">
        <f>'7. Gestión Institucional '!E20</f>
        <v>0</v>
      </c>
      <c r="F54" s="586">
        <f>'7. Gestión Institucional '!F20</f>
        <v>0</v>
      </c>
      <c r="G54" s="366" t="str">
        <f>'7. Gestión Institucional '!G20</f>
        <v>Gestionar presupuesto para la recarga de extintores portatiles contra incendios de la u.o.</v>
      </c>
      <c r="H54" s="340">
        <f>'7. Gestión Institucional '!H20</f>
        <v>1</v>
      </c>
      <c r="I54" s="366">
        <f>'7. Gestión Institucional '!I20</f>
        <v>1</v>
      </c>
      <c r="J54" s="366">
        <f>'7. Gestión Institucional '!J20</f>
        <v>1</v>
      </c>
      <c r="K54" s="366">
        <f>'7. Gestión Institucional '!K20</f>
        <v>0</v>
      </c>
      <c r="L54" s="366">
        <f>'7. Gestión Institucional '!L20</f>
        <v>0</v>
      </c>
      <c r="M54" s="366">
        <f>'7. Gestión Institucional '!M20</f>
        <v>0</v>
      </c>
      <c r="N54" s="337"/>
      <c r="O54" s="337"/>
      <c r="P54" s="337"/>
      <c r="Q54" s="337"/>
      <c r="R54" s="105">
        <f t="shared" si="1"/>
        <v>0</v>
      </c>
      <c r="S54" s="589"/>
      <c r="T54" s="589"/>
      <c r="U54" s="589"/>
      <c r="V54" s="589" t="e">
        <f t="shared" si="2"/>
        <v>#DIV/0!</v>
      </c>
    </row>
    <row r="55" spans="1:22" s="97" customFormat="1" ht="21" customHeight="1">
      <c r="A55" s="329"/>
      <c r="B55" s="583"/>
      <c r="C55" s="583"/>
      <c r="D55" s="586"/>
      <c r="E55" s="586">
        <f>'7. Gestión Institucional '!E21</f>
        <v>0</v>
      </c>
      <c r="F55" s="586">
        <f>'7. Gestión Institucional '!F21</f>
        <v>0</v>
      </c>
      <c r="G55" s="366" t="str">
        <f>'7. Gestión Institucional '!G21</f>
        <v>Participar en las actividades que se les solicite de acuerdo al Programa de Salud Ocupacional y Programa de Atención de Emergencias.</v>
      </c>
      <c r="H55" s="340">
        <f>'7. Gestión Institucional '!H21</f>
        <v>1</v>
      </c>
      <c r="I55" s="366">
        <f>'7. Gestión Institucional '!I21</f>
        <v>1</v>
      </c>
      <c r="J55" s="366">
        <f>'7. Gestión Institucional '!J21</f>
        <v>0.25</v>
      </c>
      <c r="K55" s="366">
        <f>'7. Gestión Institucional '!K21</f>
        <v>0.25</v>
      </c>
      <c r="L55" s="366">
        <f>'7. Gestión Institucional '!L21</f>
        <v>0.25</v>
      </c>
      <c r="M55" s="366">
        <f>'7. Gestión Institucional '!M21</f>
        <v>0.25</v>
      </c>
      <c r="N55" s="337"/>
      <c r="O55" s="337"/>
      <c r="P55" s="337"/>
      <c r="Q55" s="337"/>
      <c r="R55" s="105">
        <f t="shared" si="1"/>
        <v>0</v>
      </c>
      <c r="S55" s="589"/>
      <c r="T55" s="589"/>
      <c r="U55" s="589"/>
      <c r="V55" s="589" t="e">
        <f t="shared" si="2"/>
        <v>#DIV/0!</v>
      </c>
    </row>
    <row r="56" spans="1:22" s="97" customFormat="1" ht="21" customHeight="1">
      <c r="A56" s="329"/>
      <c r="B56" s="584"/>
      <c r="C56" s="584"/>
      <c r="D56" s="587"/>
      <c r="E56" s="587">
        <f>'7. Gestión Institucional '!E22</f>
        <v>0</v>
      </c>
      <c r="F56" s="587">
        <f>'7. Gestión Institucional '!F22</f>
        <v>0</v>
      </c>
      <c r="G56" s="366" t="str">
        <f>'7. Gestión Institucional '!G22</f>
        <v xml:space="preserve">Ejecución de Actividades para la Semana de la Salud Ocupacional </v>
      </c>
      <c r="H56" s="340">
        <f>'7. Gestión Institucional '!H22</f>
        <v>1</v>
      </c>
      <c r="I56" s="366">
        <f>'7. Gestión Institucional '!I22</f>
        <v>1</v>
      </c>
      <c r="J56" s="366">
        <f>'7. Gestión Institucional '!J22</f>
        <v>0</v>
      </c>
      <c r="K56" s="366">
        <f>'7. Gestión Institucional '!K22</f>
        <v>1</v>
      </c>
      <c r="L56" s="366">
        <f>'7. Gestión Institucional '!L22</f>
        <v>0</v>
      </c>
      <c r="M56" s="366">
        <f>'7. Gestión Institucional '!M22</f>
        <v>0</v>
      </c>
      <c r="N56" s="337"/>
      <c r="O56" s="337"/>
      <c r="P56" s="337"/>
      <c r="Q56" s="337"/>
      <c r="R56" s="105">
        <f t="shared" si="1"/>
        <v>0</v>
      </c>
      <c r="S56" s="590"/>
      <c r="T56" s="590"/>
      <c r="U56" s="590"/>
      <c r="V56" s="590" t="e">
        <f t="shared" si="2"/>
        <v>#DIV/0!</v>
      </c>
    </row>
    <row r="57" spans="1:22" s="97" customFormat="1" ht="21" customHeight="1">
      <c r="A57" s="329"/>
      <c r="B57" s="183"/>
      <c r="C57" s="191"/>
      <c r="D57" s="191"/>
      <c r="E57" s="191"/>
      <c r="F57" s="228">
        <f>SUM(F51)</f>
        <v>50</v>
      </c>
      <c r="G57" s="612" t="s">
        <v>198</v>
      </c>
      <c r="H57" s="613"/>
      <c r="I57" s="613"/>
      <c r="J57" s="613"/>
      <c r="K57" s="613"/>
      <c r="L57" s="613"/>
      <c r="M57" s="614"/>
      <c r="N57" s="168" t="e">
        <f>AVERAGE(N51:N56)</f>
        <v>#DIV/0!</v>
      </c>
      <c r="O57" s="168" t="e">
        <f>AVERAGE(O51:O56)</f>
        <v>#DIV/0!</v>
      </c>
      <c r="P57" s="168" t="e">
        <f>AVERAGE(P51:P56)</f>
        <v>#DIV/0!</v>
      </c>
      <c r="Q57" s="168" t="e">
        <f>AVERAGE(Q51:Q56)</f>
        <v>#DIV/0!</v>
      </c>
      <c r="R57" s="168">
        <f>AVERAGE(R51:R56)</f>
        <v>0</v>
      </c>
      <c r="S57" s="184">
        <f>SUM(S51:S56)</f>
        <v>0</v>
      </c>
      <c r="T57" s="184">
        <f>SUM(T51:T56)</f>
        <v>0</v>
      </c>
      <c r="U57" s="184">
        <f>SUM(U51:U56)</f>
        <v>0</v>
      </c>
      <c r="V57" s="168" t="e">
        <f>AVERAGE(V51:V56)</f>
        <v>#DIV/0!</v>
      </c>
    </row>
    <row r="58" spans="1:22" s="97" customFormat="1" ht="21">
      <c r="A58" s="329"/>
      <c r="B58" s="619" t="str">
        <f>'7. Gestión Institucional '!B24:O24</f>
        <v xml:space="preserve">Objetivo Estratégico Específico:  4.9 Desarrollar la ética y comunicación estratégica institucional en los tres niveles de gestión, mediante tácticas específicas, a fin de fortalecer la imagen istitucional interna y externa. </v>
      </c>
      <c r="C58" s="620"/>
      <c r="D58" s="620"/>
      <c r="E58" s="620"/>
      <c r="F58" s="620"/>
      <c r="G58" s="620"/>
      <c r="H58" s="620"/>
      <c r="I58" s="335"/>
      <c r="J58" s="335"/>
      <c r="K58" s="335"/>
      <c r="L58" s="335"/>
      <c r="M58" s="336"/>
      <c r="N58" s="337"/>
      <c r="O58" s="337"/>
      <c r="P58" s="337"/>
      <c r="Q58" s="337"/>
      <c r="R58" s="338"/>
      <c r="S58" s="339"/>
      <c r="T58" s="339"/>
      <c r="U58" s="339"/>
      <c r="V58" s="338"/>
    </row>
    <row r="59" spans="1:22" s="97" customFormat="1" ht="21" customHeight="1">
      <c r="A59" s="329"/>
      <c r="B59" s="582" t="str">
        <f>'7. Gestión Institucional '!B25</f>
        <v xml:space="preserve">RE4. P18 Plan de comunicación  e imagen institucional desarrollado </v>
      </c>
      <c r="C59" s="582" t="str">
        <f>'7. Gestión Institucional '!C25</f>
        <v xml:space="preserve">Etapa de Avance </v>
      </c>
      <c r="D59" s="585">
        <f>'7. Gestión Institucional '!D25</f>
        <v>0</v>
      </c>
      <c r="E59" s="615" t="str">
        <f>'7. Gestión Institucional '!E25</f>
        <v>Etapas: III y IV</v>
      </c>
      <c r="F59" s="585">
        <f>'7. Gestión Institucional '!F25</f>
        <v>0</v>
      </c>
      <c r="G59" s="334" t="str">
        <f>'7. Gestión Institucional '!G25</f>
        <v>Alineamiento del plan de vectores</v>
      </c>
      <c r="H59" s="340">
        <f>'7. Gestión Institucional '!H25</f>
        <v>0</v>
      </c>
      <c r="I59" s="334">
        <f>'7. Gestión Institucional '!I25</f>
        <v>0</v>
      </c>
      <c r="J59" s="334">
        <f>'7. Gestión Institucional '!J25</f>
        <v>0</v>
      </c>
      <c r="K59" s="334">
        <f>'7. Gestión Institucional '!K25</f>
        <v>0</v>
      </c>
      <c r="L59" s="334">
        <f>'7. Gestión Institucional '!L25</f>
        <v>0</v>
      </c>
      <c r="M59" s="334">
        <f>'7. Gestión Institucional '!M25</f>
        <v>0</v>
      </c>
      <c r="N59" s="337"/>
      <c r="O59" s="337"/>
      <c r="P59" s="337"/>
      <c r="Q59" s="337"/>
      <c r="R59" s="105">
        <f>SUM(N59:Q59)</f>
        <v>0</v>
      </c>
      <c r="S59" s="591">
        <f>'7. Gestión Institucional '!N25</f>
        <v>0</v>
      </c>
      <c r="T59" s="591"/>
      <c r="U59" s="591"/>
      <c r="V59" s="579" t="e">
        <f>(T59+U59)/S59</f>
        <v>#DIV/0!</v>
      </c>
    </row>
    <row r="60" spans="1:22" s="97" customFormat="1" ht="21" customHeight="1">
      <c r="A60" s="329"/>
      <c r="B60" s="583"/>
      <c r="C60" s="583">
        <f>'7. Gestión Institucional '!C26</f>
        <v>0</v>
      </c>
      <c r="D60" s="586"/>
      <c r="E60" s="616"/>
      <c r="F60" s="586"/>
      <c r="G60" s="334" t="str">
        <f>'7. Gestión Institucional '!G26</f>
        <v>Seguimiento al plan de vectores</v>
      </c>
      <c r="H60" s="340">
        <f>'7. Gestión Institucional '!H26</f>
        <v>1</v>
      </c>
      <c r="I60" s="334">
        <f>'7. Gestión Institucional '!I26</f>
        <v>1</v>
      </c>
      <c r="J60" s="334">
        <f>'7. Gestión Institucional '!J26</f>
        <v>0</v>
      </c>
      <c r="K60" s="334">
        <f>'7. Gestión Institucional '!K26</f>
        <v>0</v>
      </c>
      <c r="L60" s="334">
        <f>'7. Gestión Institucional '!L26</f>
        <v>0.5</v>
      </c>
      <c r="M60" s="334">
        <f>'7. Gestión Institucional '!M26</f>
        <v>0.5</v>
      </c>
      <c r="N60" s="337"/>
      <c r="O60" s="337"/>
      <c r="P60" s="337"/>
      <c r="Q60" s="337"/>
      <c r="R60" s="105">
        <f>SUM(N60:Q60)</f>
        <v>0</v>
      </c>
      <c r="S60" s="592"/>
      <c r="T60" s="592"/>
      <c r="U60" s="592"/>
      <c r="V60" s="580"/>
    </row>
    <row r="61" spans="1:22" s="97" customFormat="1" ht="21" customHeight="1">
      <c r="A61" s="329"/>
      <c r="B61" s="583"/>
      <c r="C61" s="583">
        <f>'7. Gestión Institucional '!C27</f>
        <v>0</v>
      </c>
      <c r="D61" s="586"/>
      <c r="E61" s="616"/>
      <c r="F61" s="586"/>
      <c r="G61" s="334" t="str">
        <f>'7. Gestión Institucional '!G27</f>
        <v>Alineamiento del plan influenza</v>
      </c>
      <c r="H61" s="340">
        <f>'7. Gestión Institucional '!H27</f>
        <v>0</v>
      </c>
      <c r="I61" s="334">
        <f>'7. Gestión Institucional '!I27</f>
        <v>0</v>
      </c>
      <c r="J61" s="334">
        <f>'7. Gestión Institucional '!J27</f>
        <v>0</v>
      </c>
      <c r="K61" s="334">
        <f>'7. Gestión Institucional '!K27</f>
        <v>0</v>
      </c>
      <c r="L61" s="334">
        <f>'7. Gestión Institucional '!L27</f>
        <v>0</v>
      </c>
      <c r="M61" s="334">
        <f>'7. Gestión Institucional '!M27</f>
        <v>0</v>
      </c>
      <c r="N61" s="337"/>
      <c r="O61" s="337"/>
      <c r="P61" s="337"/>
      <c r="Q61" s="337"/>
      <c r="R61" s="105">
        <f>SUM(N61:Q61)</f>
        <v>0</v>
      </c>
      <c r="S61" s="592"/>
      <c r="T61" s="592"/>
      <c r="U61" s="592"/>
      <c r="V61" s="580"/>
    </row>
    <row r="62" spans="1:22" s="97" customFormat="1" ht="21" customHeight="1">
      <c r="A62" s="329"/>
      <c r="B62" s="584"/>
      <c r="C62" s="584">
        <f>'7. Gestión Institucional '!C28</f>
        <v>0</v>
      </c>
      <c r="D62" s="587"/>
      <c r="E62" s="617"/>
      <c r="F62" s="587"/>
      <c r="G62" s="334" t="str">
        <f>'7. Gestión Institucional '!G28</f>
        <v>Alineamiento y ejecución del programa de protocolo e imagen</v>
      </c>
      <c r="H62" s="340">
        <f>'7. Gestión Institucional '!H28</f>
        <v>1</v>
      </c>
      <c r="I62" s="334">
        <f>'7. Gestión Institucional '!I28</f>
        <v>1</v>
      </c>
      <c r="J62" s="334">
        <f>'7. Gestión Institucional '!J28</f>
        <v>0</v>
      </c>
      <c r="K62" s="334">
        <f>'7. Gestión Institucional '!K28</f>
        <v>0</v>
      </c>
      <c r="L62" s="334">
        <f>'7. Gestión Institucional '!L28</f>
        <v>0</v>
      </c>
      <c r="M62" s="334">
        <f>'7. Gestión Institucional '!M28</f>
        <v>1</v>
      </c>
      <c r="N62" s="337"/>
      <c r="O62" s="337"/>
      <c r="P62" s="337"/>
      <c r="Q62" s="337"/>
      <c r="R62" s="105">
        <f>SUM(N62:Q62)</f>
        <v>0</v>
      </c>
      <c r="S62" s="593"/>
      <c r="T62" s="593"/>
      <c r="U62" s="593"/>
      <c r="V62" s="581"/>
    </row>
    <row r="63" spans="1:22" s="97" customFormat="1" ht="21" customHeight="1">
      <c r="A63" s="329"/>
      <c r="B63" s="183"/>
      <c r="C63" s="191"/>
      <c r="D63" s="191"/>
      <c r="E63" s="191"/>
      <c r="F63" s="228">
        <f>SUM(F59)</f>
        <v>0</v>
      </c>
      <c r="G63" s="612" t="s">
        <v>198</v>
      </c>
      <c r="H63" s="613"/>
      <c r="I63" s="613"/>
      <c r="J63" s="613"/>
      <c r="K63" s="613"/>
      <c r="L63" s="613"/>
      <c r="M63" s="614"/>
      <c r="N63" s="168" t="e">
        <f>AVERAGE(N59:N62)</f>
        <v>#DIV/0!</v>
      </c>
      <c r="O63" s="168" t="e">
        <f>AVERAGE(O59:O62)</f>
        <v>#DIV/0!</v>
      </c>
      <c r="P63" s="168" t="e">
        <f>AVERAGE(P59:P62)</f>
        <v>#DIV/0!</v>
      </c>
      <c r="Q63" s="168" t="e">
        <f>AVERAGE(Q59:Q62)</f>
        <v>#DIV/0!</v>
      </c>
      <c r="R63" s="168">
        <f>AVERAGE(R59:R62)</f>
        <v>0</v>
      </c>
      <c r="S63" s="184">
        <f>S59</f>
        <v>0</v>
      </c>
      <c r="T63" s="184">
        <f>SUM(T60)</f>
        <v>0</v>
      </c>
      <c r="U63" s="184">
        <f>SUM(U60)</f>
        <v>0</v>
      </c>
      <c r="V63" s="168" t="e">
        <f>V59</f>
        <v>#DIV/0!</v>
      </c>
    </row>
    <row r="64" spans="1:22" ht="31.5">
      <c r="A64" s="330"/>
      <c r="B64" s="667" t="str">
        <f>'7. Gestión Institucional '!B29:F29</f>
        <v>RE4. Medidas minimizadoras del riesgo</v>
      </c>
      <c r="C64" s="172" t="str">
        <f>'7. Gestión Institucional '!C29:G29</f>
        <v>Indicador</v>
      </c>
      <c r="D64" s="172" t="str">
        <f>'7. Gestión Institucional '!D29:H29</f>
        <v>Meta</v>
      </c>
      <c r="E64" s="661" t="str">
        <f>'7. Gestión Institucional '!E29:I29</f>
        <v>Meta Trimestral</v>
      </c>
      <c r="F64" s="662">
        <f>'7. Gestión Institucional '!F29:J29</f>
        <v>0</v>
      </c>
      <c r="G64" s="662">
        <f>'7. Gestión Institucional '!G29:K29</f>
        <v>0</v>
      </c>
      <c r="H64" s="663">
        <f>'7. Gestión Institucional '!H29:L29</f>
        <v>0</v>
      </c>
      <c r="I64" s="595" t="str">
        <f>'7. Gestión Institucional '!I29:M29</f>
        <v>Total programado</v>
      </c>
      <c r="J64" s="669" t="str">
        <f>'7. Gestión Institucional '!J29:O29</f>
        <v>PRESUPUESTO ASIGNADO A MEDIDAS MINIMIZADORAS DEL RIESGO</v>
      </c>
      <c r="K64" s="670"/>
      <c r="L64" s="670"/>
      <c r="M64" s="671"/>
      <c r="N64" s="165" t="s">
        <v>194</v>
      </c>
      <c r="O64" s="165" t="s">
        <v>195</v>
      </c>
      <c r="P64" s="165" t="s">
        <v>191</v>
      </c>
      <c r="Q64" s="165" t="s">
        <v>192</v>
      </c>
      <c r="R64" s="171"/>
      <c r="S64" s="173"/>
      <c r="T64" s="173"/>
      <c r="U64" s="173"/>
      <c r="V64" s="173"/>
    </row>
    <row r="65" spans="1:22" ht="21" customHeight="1">
      <c r="A65" s="330"/>
      <c r="B65" s="668"/>
      <c r="C65" s="169">
        <f>'7. Gestión Institucional '!C30:G30</f>
        <v>0</v>
      </c>
      <c r="D65" s="169">
        <f>'7. Gestión Institucional '!D30:H30</f>
        <v>0</v>
      </c>
      <c r="E65" s="170" t="str">
        <f>'7. Gestión Institucional '!E30:I30</f>
        <v>I</v>
      </c>
      <c r="F65" s="169" t="str">
        <f>'7. Gestión Institucional '!F30:J30</f>
        <v>II</v>
      </c>
      <c r="G65" s="169" t="str">
        <f>'7. Gestión Institucional '!G30:K30</f>
        <v>III</v>
      </c>
      <c r="H65" s="169" t="str">
        <f>'7. Gestión Institucional '!H30:L30</f>
        <v>IV</v>
      </c>
      <c r="I65" s="596"/>
      <c r="J65" s="672"/>
      <c r="K65" s="673"/>
      <c r="L65" s="673"/>
      <c r="M65" s="674"/>
      <c r="N65" s="166" t="s">
        <v>185</v>
      </c>
      <c r="O65" s="166" t="s">
        <v>185</v>
      </c>
      <c r="P65" s="166" t="s">
        <v>185</v>
      </c>
      <c r="Q65" s="167" t="s">
        <v>185</v>
      </c>
      <c r="R65" s="171"/>
      <c r="S65" s="171"/>
      <c r="T65" s="173"/>
      <c r="U65" s="173"/>
      <c r="V65" s="173"/>
    </row>
    <row r="66" spans="1:22" ht="21" customHeight="1">
      <c r="A66" s="330"/>
      <c r="B66" s="121" t="str">
        <f>'7. Gestión Institucional '!B31</f>
        <v xml:space="preserve">Definir , en caso de no recibir los insumos por parte del nivel local, líneas de trabajo ad-hoc, con base en la capacidad instalada de la DARS Poás, para posicionar una imagen institucional acorde al marco estratégico institucional vigente </v>
      </c>
      <c r="C66" s="121" t="str">
        <f>'7. Gestión Institucional '!C31</f>
        <v>Número de lineas de trabajo definidas</v>
      </c>
      <c r="D66" s="121">
        <f>'7. Gestión Institucional '!D31</f>
        <v>1</v>
      </c>
      <c r="E66" s="200">
        <f>'7. Gestión Institucional '!E31</f>
        <v>0</v>
      </c>
      <c r="F66" s="200">
        <f>'7. Gestión Institucional '!F31</f>
        <v>0</v>
      </c>
      <c r="G66" s="200">
        <f>'7. Gestión Institucional '!G31</f>
        <v>1</v>
      </c>
      <c r="H66" s="200">
        <f>'7. Gestión Institucional '!H31</f>
        <v>0</v>
      </c>
      <c r="I66" s="200">
        <f>'7. Gestión Institucional '!I31</f>
        <v>1</v>
      </c>
      <c r="J66" s="675">
        <f>'7. Gestión Institucional '!J31</f>
        <v>0</v>
      </c>
      <c r="K66" s="676"/>
      <c r="L66" s="676"/>
      <c r="M66" s="677"/>
      <c r="N66" s="104"/>
      <c r="O66" s="104"/>
      <c r="P66" s="104"/>
      <c r="Q66" s="104"/>
      <c r="R66" s="105">
        <f>SUM(N66:Q66)</f>
        <v>0</v>
      </c>
      <c r="S66" s="104"/>
      <c r="T66" s="627"/>
      <c r="U66" s="627"/>
      <c r="V66" s="627" t="e">
        <f>(T66+U66)/J66</f>
        <v>#DIV/0!</v>
      </c>
    </row>
    <row r="67" spans="1:22" ht="21" customHeight="1">
      <c r="A67" s="330"/>
      <c r="B67" s="121">
        <f>'7. Gestión Institucional '!B32</f>
        <v>0</v>
      </c>
      <c r="C67" s="121">
        <f>'7. Gestión Institucional '!C32</f>
        <v>0</v>
      </c>
      <c r="D67" s="121">
        <f>'7. Gestión Institucional '!D32</f>
        <v>0</v>
      </c>
      <c r="E67" s="200">
        <f>'7. Gestión Institucional '!E32</f>
        <v>0</v>
      </c>
      <c r="F67" s="200">
        <f>'7. Gestión Institucional '!F32</f>
        <v>0</v>
      </c>
      <c r="G67" s="200">
        <f>'7. Gestión Institucional '!G32</f>
        <v>0</v>
      </c>
      <c r="H67" s="200">
        <f>'7. Gestión Institucional '!H32</f>
        <v>0</v>
      </c>
      <c r="I67" s="200">
        <f>'7. Gestión Institucional '!I32</f>
        <v>0</v>
      </c>
      <c r="J67" s="678"/>
      <c r="K67" s="679"/>
      <c r="L67" s="679"/>
      <c r="M67" s="680"/>
      <c r="N67" s="104"/>
      <c r="O67" s="104"/>
      <c r="P67" s="104"/>
      <c r="Q67" s="104"/>
      <c r="R67" s="105">
        <f>SUM(N67:Q67)</f>
        <v>0</v>
      </c>
      <c r="S67" s="104"/>
      <c r="T67" s="628"/>
      <c r="U67" s="628"/>
      <c r="V67" s="628" t="e">
        <f>(T67+U67)/J67</f>
        <v>#DIV/0!</v>
      </c>
    </row>
    <row r="68" spans="1:22" ht="21" customHeight="1">
      <c r="A68" s="330"/>
      <c r="B68" s="121">
        <f>'7. Gestión Institucional '!B33</f>
        <v>0</v>
      </c>
      <c r="C68" s="121">
        <f>'7. Gestión Institucional '!C33</f>
        <v>0</v>
      </c>
      <c r="D68" s="121">
        <f>'7. Gestión Institucional '!D33</f>
        <v>0</v>
      </c>
      <c r="E68" s="200">
        <f>'7. Gestión Institucional '!E33</f>
        <v>0</v>
      </c>
      <c r="F68" s="200">
        <f>'7. Gestión Institucional '!F33</f>
        <v>0</v>
      </c>
      <c r="G68" s="200">
        <f>'7. Gestión Institucional '!G33</f>
        <v>0</v>
      </c>
      <c r="H68" s="200">
        <f>'7. Gestión Institucional '!H33</f>
        <v>0</v>
      </c>
      <c r="I68" s="200">
        <f>'7. Gestión Institucional '!I33</f>
        <v>0</v>
      </c>
      <c r="J68" s="681"/>
      <c r="K68" s="682"/>
      <c r="L68" s="682"/>
      <c r="M68" s="683"/>
      <c r="N68" s="104"/>
      <c r="O68" s="104"/>
      <c r="P68" s="104"/>
      <c r="Q68" s="104"/>
      <c r="R68" s="105">
        <f>SUM(N68:Q68)</f>
        <v>0</v>
      </c>
      <c r="S68" s="104"/>
      <c r="T68" s="629"/>
      <c r="U68" s="629"/>
      <c r="V68" s="629" t="e">
        <f>(T68+U68)/J68</f>
        <v>#DIV/0!</v>
      </c>
    </row>
    <row r="69" spans="1:22" s="97" customFormat="1" ht="31.5" customHeight="1">
      <c r="A69" s="331"/>
      <c r="B69" s="612" t="s">
        <v>201</v>
      </c>
      <c r="C69" s="613"/>
      <c r="D69" s="613"/>
      <c r="E69" s="613"/>
      <c r="F69" s="613"/>
      <c r="G69" s="613"/>
      <c r="H69" s="613"/>
      <c r="I69" s="614"/>
      <c r="J69" s="610">
        <f>SUM(J66:M68)</f>
        <v>0</v>
      </c>
      <c r="K69" s="610"/>
      <c r="L69" s="610"/>
      <c r="M69" s="611"/>
      <c r="N69" s="183" t="e">
        <f>AVERAGE(N66:N68)</f>
        <v>#DIV/0!</v>
      </c>
      <c r="O69" s="183" t="e">
        <f>AVERAGE(O66:O68)</f>
        <v>#DIV/0!</v>
      </c>
      <c r="P69" s="183" t="e">
        <f>AVERAGE(P66:P68)</f>
        <v>#DIV/0!</v>
      </c>
      <c r="Q69" s="183" t="e">
        <f>AVERAGE(Q66:Q68)</f>
        <v>#DIV/0!</v>
      </c>
      <c r="R69" s="183">
        <f>AVERAGE(R66:R68)</f>
        <v>0</v>
      </c>
      <c r="S69" s="183"/>
      <c r="T69" s="184">
        <f>SUM(T66:T68)</f>
        <v>0</v>
      </c>
      <c r="U69" s="184">
        <f>SUM(U66:U68)</f>
        <v>0</v>
      </c>
      <c r="V69" s="183" t="e">
        <f>AVERAGE(V66:V68)</f>
        <v>#DIV/0!</v>
      </c>
    </row>
    <row r="70" spans="1:22" s="97" customFormat="1" ht="31.5" customHeight="1">
      <c r="A70" s="177"/>
      <c r="B70" s="192"/>
      <c r="C70" s="193"/>
      <c r="D70" s="193"/>
      <c r="E70" s="193"/>
      <c r="F70" s="194">
        <f>F49+F63</f>
        <v>0</v>
      </c>
      <c r="G70" s="664" t="s">
        <v>202</v>
      </c>
      <c r="H70" s="665"/>
      <c r="I70" s="665"/>
      <c r="J70" s="665"/>
      <c r="K70" s="665"/>
      <c r="L70" s="665"/>
      <c r="M70" s="666"/>
      <c r="N70" s="235" t="e">
        <f>AVERAGE(N69,N49,N63)</f>
        <v>#DIV/0!</v>
      </c>
      <c r="O70" s="235" t="e">
        <f>AVERAGE(O69,O49,O63)</f>
        <v>#DIV/0!</v>
      </c>
      <c r="P70" s="235" t="e">
        <f>AVERAGE(P69,P49,P63)</f>
        <v>#DIV/0!</v>
      </c>
      <c r="Q70" s="235" t="e">
        <f>AVERAGE(Q69,Q49,Q63)</f>
        <v>#DIV/0!</v>
      </c>
      <c r="R70" s="235">
        <f>AVERAGE(R69,R49,R63)</f>
        <v>0</v>
      </c>
      <c r="S70" s="185">
        <f>SUM(J69,S49,S63)</f>
        <v>0</v>
      </c>
      <c r="T70" s="185">
        <f>SUM(K69,T49,T63)</f>
        <v>0</v>
      </c>
      <c r="U70" s="185">
        <f>SUM(L69,U49,U63)</f>
        <v>0</v>
      </c>
      <c r="V70" s="235" t="e">
        <f>AVERAGE(V69,V49,V63)</f>
        <v>#DIV/0!</v>
      </c>
    </row>
    <row r="71" spans="1:22" ht="61.5" customHeight="1">
      <c r="A71" s="176"/>
      <c r="B71" s="649" t="s">
        <v>3</v>
      </c>
      <c r="C71" s="650"/>
      <c r="D71" s="650"/>
      <c r="E71" s="650"/>
      <c r="F71" s="650"/>
      <c r="G71" s="650"/>
      <c r="H71" s="650"/>
      <c r="I71" s="650"/>
      <c r="J71" s="650"/>
      <c r="K71" s="650"/>
      <c r="L71" s="650"/>
      <c r="M71" s="650"/>
      <c r="N71" s="650"/>
      <c r="O71" s="650"/>
      <c r="P71" s="650"/>
      <c r="Q71" s="650"/>
      <c r="R71" s="650"/>
      <c r="S71" s="650"/>
      <c r="T71" s="650"/>
      <c r="U71" s="650"/>
      <c r="V71" s="651"/>
    </row>
    <row r="72" spans="1:22" ht="18.75">
      <c r="H72" s="113"/>
    </row>
    <row r="73" spans="1:22">
      <c r="B73" s="97"/>
    </row>
    <row r="74" spans="1:22" ht="30.75" customHeight="1">
      <c r="B74" s="655" t="s">
        <v>221</v>
      </c>
      <c r="C74" s="656"/>
      <c r="D74" s="129"/>
      <c r="E74" s="129"/>
      <c r="F74" s="129"/>
      <c r="G74" s="129"/>
      <c r="H74" s="129"/>
      <c r="I74" s="129"/>
      <c r="J74" s="129"/>
      <c r="K74" s="130"/>
    </row>
    <row r="75" spans="1:22" ht="15" customHeight="1">
      <c r="B75" s="131"/>
      <c r="C75" s="132"/>
      <c r="D75" s="132"/>
      <c r="E75" s="132"/>
      <c r="F75" s="132"/>
      <c r="G75" s="132"/>
      <c r="H75" s="132"/>
      <c r="I75" s="132"/>
      <c r="J75" s="132"/>
      <c r="K75" s="133"/>
    </row>
    <row r="76" spans="1:22" ht="36.75" customHeight="1">
      <c r="B76" s="657" t="s">
        <v>132</v>
      </c>
      <c r="C76" s="658"/>
      <c r="D76" s="134"/>
      <c r="E76" s="134"/>
      <c r="F76" s="134"/>
      <c r="G76" s="134"/>
      <c r="H76" s="134"/>
      <c r="I76" s="134"/>
      <c r="J76" s="134"/>
      <c r="K76" s="135"/>
    </row>
    <row r="77" spans="1:22" ht="15" customHeight="1">
      <c r="B77" s="659"/>
      <c r="C77" s="660"/>
      <c r="D77" s="136"/>
      <c r="E77" s="136"/>
      <c r="F77" s="136"/>
      <c r="G77" s="136"/>
      <c r="H77" s="136"/>
      <c r="I77" s="136"/>
      <c r="J77" s="136"/>
      <c r="K77" s="137"/>
    </row>
    <row r="78" spans="1:22" ht="15.75">
      <c r="B78" s="138" t="s">
        <v>133</v>
      </c>
      <c r="C78" s="139"/>
      <c r="D78" s="139"/>
      <c r="E78" s="139"/>
      <c r="F78" s="139"/>
      <c r="G78" s="139"/>
      <c r="H78" s="139"/>
      <c r="I78" s="139"/>
      <c r="J78" s="139"/>
      <c r="K78" s="140"/>
    </row>
    <row r="79" spans="1:22" ht="15.75" customHeight="1">
      <c r="B79" s="138" t="s">
        <v>134</v>
      </c>
      <c r="C79" s="140"/>
      <c r="D79" s="138" t="s">
        <v>135</v>
      </c>
      <c r="E79" s="140"/>
      <c r="F79" s="138" t="s">
        <v>136</v>
      </c>
      <c r="G79" s="139"/>
      <c r="H79" s="139"/>
      <c r="I79" s="139"/>
      <c r="J79" s="139"/>
      <c r="K79" s="140"/>
    </row>
    <row r="80" spans="1:22" ht="60" customHeight="1">
      <c r="B80" s="476" t="s">
        <v>137</v>
      </c>
      <c r="C80" s="477"/>
      <c r="D80" s="477"/>
      <c r="E80" s="477"/>
      <c r="F80" s="654"/>
      <c r="G80" s="476" t="str">
        <f>'7. Gestión Institucional '!G42:J42</f>
        <v>Porcentaje de acciones programadas</v>
      </c>
      <c r="H80" s="477"/>
      <c r="I80" s="477"/>
      <c r="J80" s="654"/>
      <c r="K80" s="652" t="s">
        <v>187</v>
      </c>
      <c r="L80" s="653"/>
      <c r="M80" s="653"/>
      <c r="N80" s="653"/>
      <c r="O80" s="638" t="s">
        <v>215</v>
      </c>
      <c r="P80" s="638" t="str">
        <f>'7. Gestión Institucional '!L42</f>
        <v>Presupuesto asignado plan de mejora</v>
      </c>
      <c r="Q80" s="636" t="s">
        <v>217</v>
      </c>
      <c r="R80" s="637"/>
      <c r="S80" s="638" t="s">
        <v>218</v>
      </c>
    </row>
    <row r="81" spans="2:19" ht="15" customHeight="1">
      <c r="B81" s="135" t="s">
        <v>140</v>
      </c>
      <c r="C81" s="141" t="s">
        <v>141</v>
      </c>
      <c r="D81" s="141" t="s">
        <v>142</v>
      </c>
      <c r="E81" s="141" t="s">
        <v>143</v>
      </c>
      <c r="F81" s="141" t="s">
        <v>144</v>
      </c>
      <c r="G81" s="141" t="s">
        <v>145</v>
      </c>
      <c r="H81" s="141" t="s">
        <v>146</v>
      </c>
      <c r="I81" s="141" t="s">
        <v>147</v>
      </c>
      <c r="J81" s="141" t="s">
        <v>148</v>
      </c>
      <c r="K81" s="178" t="s">
        <v>145</v>
      </c>
      <c r="L81" s="178" t="s">
        <v>146</v>
      </c>
      <c r="M81" s="178" t="s">
        <v>147</v>
      </c>
      <c r="N81" s="182" t="s">
        <v>148</v>
      </c>
      <c r="O81" s="640"/>
      <c r="P81" s="640"/>
      <c r="Q81" s="638" t="s">
        <v>219</v>
      </c>
      <c r="R81" s="211" t="s">
        <v>220</v>
      </c>
      <c r="S81" s="640"/>
    </row>
    <row r="82" spans="2:19" ht="15" customHeight="1">
      <c r="B82" s="137"/>
      <c r="C82" s="142"/>
      <c r="D82" s="142"/>
      <c r="E82" s="142"/>
      <c r="F82" s="142"/>
      <c r="G82" s="142"/>
      <c r="H82" s="142"/>
      <c r="I82" s="142"/>
      <c r="J82" s="142"/>
      <c r="K82" s="180"/>
      <c r="L82" s="179"/>
      <c r="M82" s="179"/>
      <c r="N82" s="179"/>
      <c r="O82" s="639"/>
      <c r="P82" s="639"/>
      <c r="Q82" s="639"/>
      <c r="R82" s="212"/>
      <c r="S82" s="639"/>
    </row>
    <row r="83" spans="2:19" ht="15.75">
      <c r="B83" s="143" t="s">
        <v>150</v>
      </c>
      <c r="C83" s="161">
        <f>'7. Gestión Institucional '!C45</f>
        <v>0</v>
      </c>
      <c r="D83" s="161">
        <f>'7. Gestión Institucional '!D45</f>
        <v>0</v>
      </c>
      <c r="E83" s="161">
        <f>'7. Gestión Institucional '!E45</f>
        <v>0</v>
      </c>
      <c r="F83" s="161">
        <f>'7. Gestión Institucional '!F45</f>
        <v>0</v>
      </c>
      <c r="G83" s="200">
        <f>'7. Gestión Institucional '!G45</f>
        <v>0</v>
      </c>
      <c r="H83" s="200">
        <f>'7. Gestión Institucional '!H45</f>
        <v>0</v>
      </c>
      <c r="I83" s="200">
        <f>'7. Gestión Institucional '!I45</f>
        <v>0</v>
      </c>
      <c r="J83" s="200">
        <f>'7. Gestión Institucional '!J45</f>
        <v>0</v>
      </c>
      <c r="K83" s="200"/>
      <c r="L83" s="200"/>
      <c r="M83" s="200"/>
      <c r="N83" s="200"/>
      <c r="O83" s="202">
        <f>SUM(K83:N83)</f>
        <v>0</v>
      </c>
      <c r="P83" s="460">
        <f>'7. Gestión Institucional '!L45</f>
        <v>0</v>
      </c>
      <c r="Q83" s="630"/>
      <c r="R83" s="630"/>
      <c r="S83" s="633" t="e">
        <f t="shared" ref="S83:S113" si="3">(Q83+R83)/P83</f>
        <v>#DIV/0!</v>
      </c>
    </row>
    <row r="84" spans="2:19" ht="15.75">
      <c r="B84" s="144"/>
      <c r="C84" s="161">
        <f>'7. Gestión Institucional '!C46</f>
        <v>0</v>
      </c>
      <c r="D84" s="161">
        <f>'7. Gestión Institucional '!D46</f>
        <v>0</v>
      </c>
      <c r="E84" s="161">
        <f>'7. Gestión Institucional '!E46</f>
        <v>0</v>
      </c>
      <c r="F84" s="161">
        <f>'7. Gestión Institucional '!F46</f>
        <v>0</v>
      </c>
      <c r="G84" s="200">
        <f>'7. Gestión Institucional '!G46</f>
        <v>0</v>
      </c>
      <c r="H84" s="200">
        <f>'7. Gestión Institucional '!H46</f>
        <v>0</v>
      </c>
      <c r="I84" s="200">
        <f>'7. Gestión Institucional '!I46</f>
        <v>0</v>
      </c>
      <c r="J84" s="200">
        <f>'7. Gestión Institucional '!J46</f>
        <v>0</v>
      </c>
      <c r="K84" s="200"/>
      <c r="L84" s="200"/>
      <c r="M84" s="200"/>
      <c r="N84" s="200"/>
      <c r="O84" s="202">
        <f t="shared" ref="O84:O112" si="4">SUM(K84:N84)</f>
        <v>0</v>
      </c>
      <c r="P84" s="461"/>
      <c r="Q84" s="631"/>
      <c r="R84" s="631"/>
      <c r="S84" s="634" t="e">
        <f t="shared" si="3"/>
        <v>#DIV/0!</v>
      </c>
    </row>
    <row r="85" spans="2:19" ht="15.75">
      <c r="B85" s="144"/>
      <c r="C85" s="161">
        <f>'7. Gestión Institucional '!C47</f>
        <v>0</v>
      </c>
      <c r="D85" s="161">
        <f>'7. Gestión Institucional '!D47</f>
        <v>0</v>
      </c>
      <c r="E85" s="161">
        <f>'7. Gestión Institucional '!E47</f>
        <v>0</v>
      </c>
      <c r="F85" s="161">
        <f>'7. Gestión Institucional '!F47</f>
        <v>0</v>
      </c>
      <c r="G85" s="200">
        <f>'7. Gestión Institucional '!G47</f>
        <v>0</v>
      </c>
      <c r="H85" s="200">
        <f>'7. Gestión Institucional '!H47</f>
        <v>0</v>
      </c>
      <c r="I85" s="200">
        <f>'7. Gestión Institucional '!I47</f>
        <v>0</v>
      </c>
      <c r="J85" s="200">
        <f>'7. Gestión Institucional '!J47</f>
        <v>0</v>
      </c>
      <c r="K85" s="200"/>
      <c r="L85" s="200"/>
      <c r="M85" s="200"/>
      <c r="N85" s="200"/>
      <c r="O85" s="202">
        <f t="shared" si="4"/>
        <v>0</v>
      </c>
      <c r="P85" s="461"/>
      <c r="Q85" s="631"/>
      <c r="R85" s="631"/>
      <c r="S85" s="634" t="e">
        <f t="shared" si="3"/>
        <v>#DIV/0!</v>
      </c>
    </row>
    <row r="86" spans="2:19" ht="15.75">
      <c r="B86" s="144"/>
      <c r="C86" s="161">
        <f>'7. Gestión Institucional '!C48</f>
        <v>0</v>
      </c>
      <c r="D86" s="161">
        <f>'7. Gestión Institucional '!D48</f>
        <v>0</v>
      </c>
      <c r="E86" s="161">
        <f>'7. Gestión Institucional '!E48</f>
        <v>0</v>
      </c>
      <c r="F86" s="161">
        <f>'7. Gestión Institucional '!F48</f>
        <v>0</v>
      </c>
      <c r="G86" s="200">
        <f>'7. Gestión Institucional '!G48</f>
        <v>0</v>
      </c>
      <c r="H86" s="200">
        <f>'7. Gestión Institucional '!H48</f>
        <v>0</v>
      </c>
      <c r="I86" s="200">
        <f>'7. Gestión Institucional '!I48</f>
        <v>0</v>
      </c>
      <c r="J86" s="200">
        <f>'7. Gestión Institucional '!J48</f>
        <v>0</v>
      </c>
      <c r="K86" s="200"/>
      <c r="L86" s="200"/>
      <c r="M86" s="200"/>
      <c r="N86" s="200"/>
      <c r="O86" s="202">
        <f t="shared" si="4"/>
        <v>0</v>
      </c>
      <c r="P86" s="461"/>
      <c r="Q86" s="631"/>
      <c r="R86" s="631"/>
      <c r="S86" s="634" t="e">
        <f t="shared" si="3"/>
        <v>#DIV/0!</v>
      </c>
    </row>
    <row r="87" spans="2:19" ht="15.75">
      <c r="B87" s="145"/>
      <c r="C87" s="161">
        <f>'7. Gestión Institucional '!C49</f>
        <v>0</v>
      </c>
      <c r="D87" s="161">
        <f>'7. Gestión Institucional '!D49</f>
        <v>0</v>
      </c>
      <c r="E87" s="161">
        <f>'7. Gestión Institucional '!E49</f>
        <v>0</v>
      </c>
      <c r="F87" s="161">
        <f>'7. Gestión Institucional '!F49</f>
        <v>0</v>
      </c>
      <c r="G87" s="200">
        <f>'7. Gestión Institucional '!G49</f>
        <v>0</v>
      </c>
      <c r="H87" s="200">
        <f>'7. Gestión Institucional '!H49</f>
        <v>0</v>
      </c>
      <c r="I87" s="200">
        <f>'7. Gestión Institucional '!I49</f>
        <v>0</v>
      </c>
      <c r="J87" s="200">
        <f>'7. Gestión Institucional '!J49</f>
        <v>0</v>
      </c>
      <c r="K87" s="200"/>
      <c r="L87" s="200"/>
      <c r="M87" s="200"/>
      <c r="N87" s="200"/>
      <c r="O87" s="202">
        <f t="shared" si="4"/>
        <v>0</v>
      </c>
      <c r="P87" s="461"/>
      <c r="Q87" s="631"/>
      <c r="R87" s="631"/>
      <c r="S87" s="634" t="e">
        <f t="shared" si="3"/>
        <v>#DIV/0!</v>
      </c>
    </row>
    <row r="88" spans="2:19" ht="15.75">
      <c r="B88" s="146" t="s">
        <v>151</v>
      </c>
      <c r="C88" s="161">
        <f>'7. Gestión Institucional '!C50</f>
        <v>0</v>
      </c>
      <c r="D88" s="161">
        <f>'7. Gestión Institucional '!D50</f>
        <v>0</v>
      </c>
      <c r="E88" s="161">
        <f>'7. Gestión Institucional '!E50</f>
        <v>0</v>
      </c>
      <c r="F88" s="161">
        <f>'7. Gestión Institucional '!F50</f>
        <v>0</v>
      </c>
      <c r="G88" s="200">
        <f>'7. Gestión Institucional '!G50</f>
        <v>0</v>
      </c>
      <c r="H88" s="200">
        <f>'7. Gestión Institucional '!H50</f>
        <v>0</v>
      </c>
      <c r="I88" s="200">
        <f>'7. Gestión Institucional '!I50</f>
        <v>0</v>
      </c>
      <c r="J88" s="200">
        <f>'7. Gestión Institucional '!J50</f>
        <v>0</v>
      </c>
      <c r="K88" s="200"/>
      <c r="L88" s="200"/>
      <c r="M88" s="200"/>
      <c r="N88" s="200"/>
      <c r="O88" s="202">
        <f t="shared" si="4"/>
        <v>0</v>
      </c>
      <c r="P88" s="461"/>
      <c r="Q88" s="631"/>
      <c r="R88" s="631"/>
      <c r="S88" s="634" t="e">
        <f t="shared" si="3"/>
        <v>#DIV/0!</v>
      </c>
    </row>
    <row r="89" spans="2:19" ht="15.75">
      <c r="B89" s="147"/>
      <c r="C89" s="161">
        <f>'7. Gestión Institucional '!C51</f>
        <v>0</v>
      </c>
      <c r="D89" s="161">
        <f>'7. Gestión Institucional '!D51</f>
        <v>0</v>
      </c>
      <c r="E89" s="161">
        <f>'7. Gestión Institucional '!E51</f>
        <v>0</v>
      </c>
      <c r="F89" s="161">
        <f>'7. Gestión Institucional '!F51</f>
        <v>0</v>
      </c>
      <c r="G89" s="200">
        <f>'7. Gestión Institucional '!G51</f>
        <v>0</v>
      </c>
      <c r="H89" s="200">
        <f>'7. Gestión Institucional '!H51</f>
        <v>0</v>
      </c>
      <c r="I89" s="200">
        <f>'7. Gestión Institucional '!I51</f>
        <v>0</v>
      </c>
      <c r="J89" s="200">
        <f>'7. Gestión Institucional '!J51</f>
        <v>0</v>
      </c>
      <c r="K89" s="200"/>
      <c r="L89" s="200"/>
      <c r="M89" s="200"/>
      <c r="N89" s="200"/>
      <c r="O89" s="202">
        <f t="shared" si="4"/>
        <v>0</v>
      </c>
      <c r="P89" s="461"/>
      <c r="Q89" s="631"/>
      <c r="R89" s="631"/>
      <c r="S89" s="634" t="e">
        <f t="shared" si="3"/>
        <v>#DIV/0!</v>
      </c>
    </row>
    <row r="90" spans="2:19" ht="15.75">
      <c r="B90" s="147"/>
      <c r="C90" s="161">
        <f>'7. Gestión Institucional '!C52</f>
        <v>0</v>
      </c>
      <c r="D90" s="161">
        <f>'7. Gestión Institucional '!D52</f>
        <v>0</v>
      </c>
      <c r="E90" s="161">
        <f>'7. Gestión Institucional '!E52</f>
        <v>0</v>
      </c>
      <c r="F90" s="161">
        <f>'7. Gestión Institucional '!F52</f>
        <v>0</v>
      </c>
      <c r="G90" s="200">
        <f>'7. Gestión Institucional '!G52</f>
        <v>0</v>
      </c>
      <c r="H90" s="200">
        <f>'7. Gestión Institucional '!H52</f>
        <v>0</v>
      </c>
      <c r="I90" s="200">
        <f>'7. Gestión Institucional '!I52</f>
        <v>0</v>
      </c>
      <c r="J90" s="200">
        <f>'7. Gestión Institucional '!J52</f>
        <v>0</v>
      </c>
      <c r="K90" s="200"/>
      <c r="L90" s="200"/>
      <c r="M90" s="200"/>
      <c r="N90" s="200"/>
      <c r="O90" s="202">
        <f t="shared" si="4"/>
        <v>0</v>
      </c>
      <c r="P90" s="461"/>
      <c r="Q90" s="631"/>
      <c r="R90" s="631"/>
      <c r="S90" s="634" t="e">
        <f t="shared" si="3"/>
        <v>#DIV/0!</v>
      </c>
    </row>
    <row r="91" spans="2:19" ht="15.75">
      <c r="B91" s="147"/>
      <c r="C91" s="161">
        <f>'7. Gestión Institucional '!C53</f>
        <v>0</v>
      </c>
      <c r="D91" s="161">
        <f>'7. Gestión Institucional '!D53</f>
        <v>0</v>
      </c>
      <c r="E91" s="161">
        <f>'7. Gestión Institucional '!E53</f>
        <v>0</v>
      </c>
      <c r="F91" s="161">
        <f>'7. Gestión Institucional '!F53</f>
        <v>0</v>
      </c>
      <c r="G91" s="200">
        <f>'7. Gestión Institucional '!G53</f>
        <v>0</v>
      </c>
      <c r="H91" s="200">
        <f>'7. Gestión Institucional '!H53</f>
        <v>0</v>
      </c>
      <c r="I91" s="200">
        <f>'7. Gestión Institucional '!I53</f>
        <v>0</v>
      </c>
      <c r="J91" s="200">
        <f>'7. Gestión Institucional '!J53</f>
        <v>0</v>
      </c>
      <c r="K91" s="200"/>
      <c r="L91" s="200"/>
      <c r="M91" s="200"/>
      <c r="N91" s="200"/>
      <c r="O91" s="202">
        <f t="shared" si="4"/>
        <v>0</v>
      </c>
      <c r="P91" s="461"/>
      <c r="Q91" s="631"/>
      <c r="R91" s="631"/>
      <c r="S91" s="634" t="e">
        <f t="shared" si="3"/>
        <v>#DIV/0!</v>
      </c>
    </row>
    <row r="92" spans="2:19" ht="15.75">
      <c r="B92" s="148"/>
      <c r="C92" s="161">
        <f>'7. Gestión Institucional '!C54</f>
        <v>0</v>
      </c>
      <c r="D92" s="161">
        <f>'7. Gestión Institucional '!D54</f>
        <v>0</v>
      </c>
      <c r="E92" s="161">
        <f>'7. Gestión Institucional '!E54</f>
        <v>0</v>
      </c>
      <c r="F92" s="161">
        <f>'7. Gestión Institucional '!F54</f>
        <v>0</v>
      </c>
      <c r="G92" s="200">
        <f>'7. Gestión Institucional '!G54</f>
        <v>0</v>
      </c>
      <c r="H92" s="200">
        <f>'7. Gestión Institucional '!H54</f>
        <v>0</v>
      </c>
      <c r="I92" s="200">
        <f>'7. Gestión Institucional '!I54</f>
        <v>0</v>
      </c>
      <c r="J92" s="200">
        <f>'7. Gestión Institucional '!J54</f>
        <v>0</v>
      </c>
      <c r="K92" s="200"/>
      <c r="L92" s="200"/>
      <c r="M92" s="200"/>
      <c r="N92" s="200"/>
      <c r="O92" s="202">
        <f t="shared" si="4"/>
        <v>0</v>
      </c>
      <c r="P92" s="461"/>
      <c r="Q92" s="631"/>
      <c r="R92" s="631"/>
      <c r="S92" s="634" t="e">
        <f t="shared" si="3"/>
        <v>#DIV/0!</v>
      </c>
    </row>
    <row r="93" spans="2:19" ht="15.75">
      <c r="B93" s="149" t="s">
        <v>152</v>
      </c>
      <c r="C93" s="161">
        <f>'7. Gestión Institucional '!C55</f>
        <v>0</v>
      </c>
      <c r="D93" s="161">
        <f>'7. Gestión Institucional '!D55</f>
        <v>0</v>
      </c>
      <c r="E93" s="161">
        <f>'7. Gestión Institucional '!E55</f>
        <v>0</v>
      </c>
      <c r="F93" s="161">
        <f>'7. Gestión Institucional '!F55</f>
        <v>0</v>
      </c>
      <c r="G93" s="200">
        <f>'7. Gestión Institucional '!G55</f>
        <v>0</v>
      </c>
      <c r="H93" s="200">
        <f>'7. Gestión Institucional '!H55</f>
        <v>0</v>
      </c>
      <c r="I93" s="200">
        <f>'7. Gestión Institucional '!I55</f>
        <v>0</v>
      </c>
      <c r="J93" s="200">
        <f>'7. Gestión Institucional '!J55</f>
        <v>0</v>
      </c>
      <c r="K93" s="200"/>
      <c r="L93" s="200"/>
      <c r="M93" s="200"/>
      <c r="N93" s="200"/>
      <c r="O93" s="202">
        <f t="shared" si="4"/>
        <v>0</v>
      </c>
      <c r="P93" s="461"/>
      <c r="Q93" s="631"/>
      <c r="R93" s="631"/>
      <c r="S93" s="634" t="e">
        <f t="shared" si="3"/>
        <v>#DIV/0!</v>
      </c>
    </row>
    <row r="94" spans="2:19" ht="15.75">
      <c r="B94" s="150"/>
      <c r="C94" s="161">
        <f>'7. Gestión Institucional '!C56</f>
        <v>0</v>
      </c>
      <c r="D94" s="161">
        <f>'7. Gestión Institucional '!D56</f>
        <v>0</v>
      </c>
      <c r="E94" s="161">
        <f>'7. Gestión Institucional '!E56</f>
        <v>0</v>
      </c>
      <c r="F94" s="161">
        <f>'7. Gestión Institucional '!F56</f>
        <v>0</v>
      </c>
      <c r="G94" s="200">
        <f>'7. Gestión Institucional '!G56</f>
        <v>0</v>
      </c>
      <c r="H94" s="200">
        <f>'7. Gestión Institucional '!H56</f>
        <v>0</v>
      </c>
      <c r="I94" s="200">
        <f>'7. Gestión Institucional '!I56</f>
        <v>0</v>
      </c>
      <c r="J94" s="200">
        <f>'7. Gestión Institucional '!J56</f>
        <v>0</v>
      </c>
      <c r="K94" s="200"/>
      <c r="L94" s="200"/>
      <c r="M94" s="200"/>
      <c r="N94" s="200"/>
      <c r="O94" s="202">
        <f t="shared" si="4"/>
        <v>0</v>
      </c>
      <c r="P94" s="461"/>
      <c r="Q94" s="631"/>
      <c r="R94" s="631"/>
      <c r="S94" s="634" t="e">
        <f t="shared" si="3"/>
        <v>#DIV/0!</v>
      </c>
    </row>
    <row r="95" spans="2:19" ht="15.75">
      <c r="B95" s="150"/>
      <c r="C95" s="161">
        <f>'7. Gestión Institucional '!C57</f>
        <v>0</v>
      </c>
      <c r="D95" s="161">
        <f>'7. Gestión Institucional '!D57</f>
        <v>0</v>
      </c>
      <c r="E95" s="161">
        <f>'7. Gestión Institucional '!E57</f>
        <v>0</v>
      </c>
      <c r="F95" s="161">
        <f>'7. Gestión Institucional '!F57</f>
        <v>0</v>
      </c>
      <c r="G95" s="200">
        <f>'7. Gestión Institucional '!G57</f>
        <v>0</v>
      </c>
      <c r="H95" s="200">
        <f>'7. Gestión Institucional '!H57</f>
        <v>0</v>
      </c>
      <c r="I95" s="200">
        <f>'7. Gestión Institucional '!I57</f>
        <v>0</v>
      </c>
      <c r="J95" s="200">
        <f>'7. Gestión Institucional '!J57</f>
        <v>0</v>
      </c>
      <c r="K95" s="200"/>
      <c r="L95" s="200"/>
      <c r="M95" s="200"/>
      <c r="N95" s="200"/>
      <c r="O95" s="202">
        <f t="shared" si="4"/>
        <v>0</v>
      </c>
      <c r="P95" s="461"/>
      <c r="Q95" s="631"/>
      <c r="R95" s="631"/>
      <c r="S95" s="634" t="e">
        <f t="shared" si="3"/>
        <v>#DIV/0!</v>
      </c>
    </row>
    <row r="96" spans="2:19" ht="15.75">
      <c r="B96" s="150"/>
      <c r="C96" s="161">
        <f>'7. Gestión Institucional '!C58</f>
        <v>0</v>
      </c>
      <c r="D96" s="161">
        <f>'7. Gestión Institucional '!D58</f>
        <v>0</v>
      </c>
      <c r="E96" s="161">
        <f>'7. Gestión Institucional '!E58</f>
        <v>0</v>
      </c>
      <c r="F96" s="161">
        <f>'7. Gestión Institucional '!F58</f>
        <v>0</v>
      </c>
      <c r="G96" s="200">
        <f>'7. Gestión Institucional '!G58</f>
        <v>0</v>
      </c>
      <c r="H96" s="200">
        <f>'7. Gestión Institucional '!H58</f>
        <v>0</v>
      </c>
      <c r="I96" s="200">
        <f>'7. Gestión Institucional '!I58</f>
        <v>0</v>
      </c>
      <c r="J96" s="200">
        <f>'7. Gestión Institucional '!J58</f>
        <v>0</v>
      </c>
      <c r="K96" s="200"/>
      <c r="L96" s="200"/>
      <c r="M96" s="200"/>
      <c r="N96" s="200"/>
      <c r="O96" s="202">
        <f t="shared" si="4"/>
        <v>0</v>
      </c>
      <c r="P96" s="461"/>
      <c r="Q96" s="631"/>
      <c r="R96" s="631"/>
      <c r="S96" s="634" t="e">
        <f t="shared" si="3"/>
        <v>#DIV/0!</v>
      </c>
    </row>
    <row r="97" spans="2:19" ht="15.75">
      <c r="B97" s="151"/>
      <c r="C97" s="161">
        <f>'7. Gestión Institucional '!C59</f>
        <v>0</v>
      </c>
      <c r="D97" s="161">
        <f>'7. Gestión Institucional '!D59</f>
        <v>0</v>
      </c>
      <c r="E97" s="161">
        <f>'7. Gestión Institucional '!E59</f>
        <v>0</v>
      </c>
      <c r="F97" s="161">
        <f>'7. Gestión Institucional '!F59</f>
        <v>0</v>
      </c>
      <c r="G97" s="200">
        <f>'7. Gestión Institucional '!G59</f>
        <v>0</v>
      </c>
      <c r="H97" s="200">
        <f>'7. Gestión Institucional '!H59</f>
        <v>0</v>
      </c>
      <c r="I97" s="200">
        <f>'7. Gestión Institucional '!I59</f>
        <v>0</v>
      </c>
      <c r="J97" s="200">
        <f>'7. Gestión Institucional '!J59</f>
        <v>0</v>
      </c>
      <c r="K97" s="200"/>
      <c r="L97" s="200"/>
      <c r="M97" s="200"/>
      <c r="N97" s="200"/>
      <c r="O97" s="202">
        <f t="shared" si="4"/>
        <v>0</v>
      </c>
      <c r="P97" s="461"/>
      <c r="Q97" s="631"/>
      <c r="R97" s="631"/>
      <c r="S97" s="634" t="e">
        <f t="shared" si="3"/>
        <v>#DIV/0!</v>
      </c>
    </row>
    <row r="98" spans="2:19" ht="15.75">
      <c r="B98" s="152" t="s">
        <v>153</v>
      </c>
      <c r="C98" s="161">
        <f>'7. Gestión Institucional '!C60</f>
        <v>0</v>
      </c>
      <c r="D98" s="161">
        <f>'7. Gestión Institucional '!D60</f>
        <v>0</v>
      </c>
      <c r="E98" s="161">
        <f>'7. Gestión Institucional '!E60</f>
        <v>0</v>
      </c>
      <c r="F98" s="161">
        <f>'7. Gestión Institucional '!F60</f>
        <v>0</v>
      </c>
      <c r="G98" s="200">
        <f>'7. Gestión Institucional '!G60</f>
        <v>0</v>
      </c>
      <c r="H98" s="200">
        <f>'7. Gestión Institucional '!H60</f>
        <v>0</v>
      </c>
      <c r="I98" s="200">
        <f>'7. Gestión Institucional '!I60</f>
        <v>0</v>
      </c>
      <c r="J98" s="200">
        <f>'7. Gestión Institucional '!J60</f>
        <v>0</v>
      </c>
      <c r="K98" s="200"/>
      <c r="L98" s="200"/>
      <c r="M98" s="200"/>
      <c r="N98" s="200"/>
      <c r="O98" s="202">
        <f t="shared" si="4"/>
        <v>0</v>
      </c>
      <c r="P98" s="461"/>
      <c r="Q98" s="631"/>
      <c r="R98" s="631"/>
      <c r="S98" s="634" t="e">
        <f t="shared" si="3"/>
        <v>#DIV/0!</v>
      </c>
    </row>
    <row r="99" spans="2:19" ht="15.75">
      <c r="B99" s="153"/>
      <c r="C99" s="161">
        <f>'7. Gestión Institucional '!C61</f>
        <v>0</v>
      </c>
      <c r="D99" s="161">
        <f>'7. Gestión Institucional '!D61</f>
        <v>0</v>
      </c>
      <c r="E99" s="161">
        <f>'7. Gestión Institucional '!E61</f>
        <v>0</v>
      </c>
      <c r="F99" s="161">
        <f>'7. Gestión Institucional '!F61</f>
        <v>0</v>
      </c>
      <c r="G99" s="200">
        <f>'7. Gestión Institucional '!G61</f>
        <v>0</v>
      </c>
      <c r="H99" s="200">
        <f>'7. Gestión Institucional '!H61</f>
        <v>0</v>
      </c>
      <c r="I99" s="200">
        <f>'7. Gestión Institucional '!I61</f>
        <v>0</v>
      </c>
      <c r="J99" s="200">
        <f>'7. Gestión Institucional '!J61</f>
        <v>0</v>
      </c>
      <c r="K99" s="200"/>
      <c r="L99" s="200"/>
      <c r="M99" s="200"/>
      <c r="N99" s="200"/>
      <c r="O99" s="202">
        <f t="shared" si="4"/>
        <v>0</v>
      </c>
      <c r="P99" s="461"/>
      <c r="Q99" s="631"/>
      <c r="R99" s="631"/>
      <c r="S99" s="634" t="e">
        <f t="shared" si="3"/>
        <v>#DIV/0!</v>
      </c>
    </row>
    <row r="100" spans="2:19" ht="15.75">
      <c r="B100" s="153"/>
      <c r="C100" s="161">
        <f>'7. Gestión Institucional '!C62</f>
        <v>0</v>
      </c>
      <c r="D100" s="161">
        <f>'7. Gestión Institucional '!D62</f>
        <v>0</v>
      </c>
      <c r="E100" s="161">
        <f>'7. Gestión Institucional '!E62</f>
        <v>0</v>
      </c>
      <c r="F100" s="161">
        <f>'7. Gestión Institucional '!F62</f>
        <v>0</v>
      </c>
      <c r="G100" s="200">
        <f>'7. Gestión Institucional '!G62</f>
        <v>0</v>
      </c>
      <c r="H100" s="200">
        <f>'7. Gestión Institucional '!H62</f>
        <v>0</v>
      </c>
      <c r="I100" s="200">
        <f>'7. Gestión Institucional '!I62</f>
        <v>0</v>
      </c>
      <c r="J100" s="200">
        <f>'7. Gestión Institucional '!J62</f>
        <v>0</v>
      </c>
      <c r="K100" s="200"/>
      <c r="L100" s="200"/>
      <c r="M100" s="200"/>
      <c r="N100" s="200"/>
      <c r="O100" s="202">
        <f t="shared" si="4"/>
        <v>0</v>
      </c>
      <c r="P100" s="461"/>
      <c r="Q100" s="631"/>
      <c r="R100" s="631"/>
      <c r="S100" s="634" t="e">
        <f t="shared" si="3"/>
        <v>#DIV/0!</v>
      </c>
    </row>
    <row r="101" spans="2:19" ht="15.75">
      <c r="B101" s="153"/>
      <c r="C101" s="161">
        <f>'7. Gestión Institucional '!C63</f>
        <v>0</v>
      </c>
      <c r="D101" s="161">
        <f>'7. Gestión Institucional '!D63</f>
        <v>0</v>
      </c>
      <c r="E101" s="161">
        <f>'7. Gestión Institucional '!E63</f>
        <v>0</v>
      </c>
      <c r="F101" s="161">
        <f>'7. Gestión Institucional '!F63</f>
        <v>0</v>
      </c>
      <c r="G101" s="200">
        <f>'7. Gestión Institucional '!G63</f>
        <v>0</v>
      </c>
      <c r="H101" s="200">
        <f>'7. Gestión Institucional '!H63</f>
        <v>0</v>
      </c>
      <c r="I101" s="200">
        <f>'7. Gestión Institucional '!I63</f>
        <v>0</v>
      </c>
      <c r="J101" s="200">
        <f>'7. Gestión Institucional '!J63</f>
        <v>0</v>
      </c>
      <c r="K101" s="200"/>
      <c r="L101" s="200"/>
      <c r="M101" s="200"/>
      <c r="N101" s="200"/>
      <c r="O101" s="202">
        <f t="shared" si="4"/>
        <v>0</v>
      </c>
      <c r="P101" s="461"/>
      <c r="Q101" s="631"/>
      <c r="R101" s="631"/>
      <c r="S101" s="634" t="e">
        <f t="shared" si="3"/>
        <v>#DIV/0!</v>
      </c>
    </row>
    <row r="102" spans="2:19" ht="15.75">
      <c r="B102" s="154"/>
      <c r="C102" s="161">
        <f>'7. Gestión Institucional '!C64</f>
        <v>0</v>
      </c>
      <c r="D102" s="161">
        <f>'7. Gestión Institucional '!D64</f>
        <v>0</v>
      </c>
      <c r="E102" s="161">
        <f>'7. Gestión Institucional '!E64</f>
        <v>0</v>
      </c>
      <c r="F102" s="161">
        <f>'7. Gestión Institucional '!F64</f>
        <v>0</v>
      </c>
      <c r="G102" s="200">
        <f>'7. Gestión Institucional '!G64</f>
        <v>0</v>
      </c>
      <c r="H102" s="200">
        <f>'7. Gestión Institucional '!H64</f>
        <v>0</v>
      </c>
      <c r="I102" s="200">
        <f>'7. Gestión Institucional '!I64</f>
        <v>0</v>
      </c>
      <c r="J102" s="200">
        <f>'7. Gestión Institucional '!J64</f>
        <v>0</v>
      </c>
      <c r="K102" s="200"/>
      <c r="L102" s="200"/>
      <c r="M102" s="200"/>
      <c r="N102" s="200"/>
      <c r="O102" s="202">
        <f t="shared" si="4"/>
        <v>0</v>
      </c>
      <c r="P102" s="461"/>
      <c r="Q102" s="631"/>
      <c r="R102" s="631"/>
      <c r="S102" s="634" t="e">
        <f t="shared" si="3"/>
        <v>#DIV/0!</v>
      </c>
    </row>
    <row r="103" spans="2:19" ht="15.75">
      <c r="B103" s="155" t="s">
        <v>154</v>
      </c>
      <c r="C103" s="161">
        <f>'7. Gestión Institucional '!C65</f>
        <v>0</v>
      </c>
      <c r="D103" s="161">
        <f>'7. Gestión Institucional '!D65</f>
        <v>0</v>
      </c>
      <c r="E103" s="161">
        <f>'7. Gestión Institucional '!E65</f>
        <v>0</v>
      </c>
      <c r="F103" s="161">
        <f>'7. Gestión Institucional '!F65</f>
        <v>0</v>
      </c>
      <c r="G103" s="200">
        <f>'7. Gestión Institucional '!G65</f>
        <v>0</v>
      </c>
      <c r="H103" s="200">
        <f>'7. Gestión Institucional '!H65</f>
        <v>0</v>
      </c>
      <c r="I103" s="200">
        <f>'7. Gestión Institucional '!I65</f>
        <v>0</v>
      </c>
      <c r="J103" s="200">
        <f>'7. Gestión Institucional '!J65</f>
        <v>0</v>
      </c>
      <c r="K103" s="200"/>
      <c r="L103" s="200"/>
      <c r="M103" s="200"/>
      <c r="N103" s="200"/>
      <c r="O103" s="202">
        <f t="shared" si="4"/>
        <v>0</v>
      </c>
      <c r="P103" s="461"/>
      <c r="Q103" s="631"/>
      <c r="R103" s="631"/>
      <c r="S103" s="634" t="e">
        <f t="shared" si="3"/>
        <v>#DIV/0!</v>
      </c>
    </row>
    <row r="104" spans="2:19" ht="15.75">
      <c r="B104" s="156"/>
      <c r="C104" s="161">
        <f>'7. Gestión Institucional '!C66</f>
        <v>0</v>
      </c>
      <c r="D104" s="161">
        <f>'7. Gestión Institucional '!D66</f>
        <v>0</v>
      </c>
      <c r="E104" s="161">
        <f>'7. Gestión Institucional '!E66</f>
        <v>0</v>
      </c>
      <c r="F104" s="161">
        <f>'7. Gestión Institucional '!F66</f>
        <v>0</v>
      </c>
      <c r="G104" s="200">
        <f>'7. Gestión Institucional '!G66</f>
        <v>0</v>
      </c>
      <c r="H104" s="200">
        <f>'7. Gestión Institucional '!H66</f>
        <v>0</v>
      </c>
      <c r="I104" s="200">
        <f>'7. Gestión Institucional '!I66</f>
        <v>0</v>
      </c>
      <c r="J104" s="200">
        <f>'7. Gestión Institucional '!J66</f>
        <v>0</v>
      </c>
      <c r="K104" s="200"/>
      <c r="L104" s="200"/>
      <c r="M104" s="200"/>
      <c r="N104" s="200"/>
      <c r="O104" s="202">
        <f t="shared" si="4"/>
        <v>0</v>
      </c>
      <c r="P104" s="461"/>
      <c r="Q104" s="631"/>
      <c r="R104" s="631"/>
      <c r="S104" s="634" t="e">
        <f t="shared" si="3"/>
        <v>#DIV/0!</v>
      </c>
    </row>
    <row r="105" spans="2:19" ht="15.75">
      <c r="B105" s="156"/>
      <c r="C105" s="161">
        <f>'7. Gestión Institucional '!C67</f>
        <v>0</v>
      </c>
      <c r="D105" s="161">
        <f>'7. Gestión Institucional '!D67</f>
        <v>0</v>
      </c>
      <c r="E105" s="161">
        <f>'7. Gestión Institucional '!E67</f>
        <v>0</v>
      </c>
      <c r="F105" s="161">
        <f>'7. Gestión Institucional '!F67</f>
        <v>0</v>
      </c>
      <c r="G105" s="200">
        <f>'7. Gestión Institucional '!G67</f>
        <v>0</v>
      </c>
      <c r="H105" s="200">
        <f>'7. Gestión Institucional '!H67</f>
        <v>0</v>
      </c>
      <c r="I105" s="200">
        <f>'7. Gestión Institucional '!I67</f>
        <v>0</v>
      </c>
      <c r="J105" s="200">
        <f>'7. Gestión Institucional '!J67</f>
        <v>0</v>
      </c>
      <c r="K105" s="200"/>
      <c r="L105" s="200"/>
      <c r="M105" s="200"/>
      <c r="N105" s="200"/>
      <c r="O105" s="202">
        <f t="shared" si="4"/>
        <v>0</v>
      </c>
      <c r="P105" s="461"/>
      <c r="Q105" s="631"/>
      <c r="R105" s="631"/>
      <c r="S105" s="634" t="e">
        <f t="shared" si="3"/>
        <v>#DIV/0!</v>
      </c>
    </row>
    <row r="106" spans="2:19" ht="15.75">
      <c r="B106" s="156"/>
      <c r="C106" s="161">
        <f>'7. Gestión Institucional '!C68</f>
        <v>0</v>
      </c>
      <c r="D106" s="161">
        <f>'7. Gestión Institucional '!D68</f>
        <v>0</v>
      </c>
      <c r="E106" s="161">
        <f>'7. Gestión Institucional '!E68</f>
        <v>0</v>
      </c>
      <c r="F106" s="161">
        <f>'7. Gestión Institucional '!F68</f>
        <v>0</v>
      </c>
      <c r="G106" s="200">
        <f>'7. Gestión Institucional '!G68</f>
        <v>0</v>
      </c>
      <c r="H106" s="200">
        <f>'7. Gestión Institucional '!H68</f>
        <v>0</v>
      </c>
      <c r="I106" s="200">
        <f>'7. Gestión Institucional '!I68</f>
        <v>0</v>
      </c>
      <c r="J106" s="200">
        <f>'7. Gestión Institucional '!J68</f>
        <v>0</v>
      </c>
      <c r="K106" s="200"/>
      <c r="L106" s="200"/>
      <c r="M106" s="200"/>
      <c r="N106" s="200"/>
      <c r="O106" s="202">
        <f t="shared" si="4"/>
        <v>0</v>
      </c>
      <c r="P106" s="461"/>
      <c r="Q106" s="631"/>
      <c r="R106" s="631"/>
      <c r="S106" s="634" t="e">
        <f t="shared" si="3"/>
        <v>#DIV/0!</v>
      </c>
    </row>
    <row r="107" spans="2:19" ht="15.75">
      <c r="B107" s="157"/>
      <c r="C107" s="161">
        <f>'7. Gestión Institucional '!C69</f>
        <v>0</v>
      </c>
      <c r="D107" s="161">
        <f>'7. Gestión Institucional '!D69</f>
        <v>0</v>
      </c>
      <c r="E107" s="161">
        <f>'7. Gestión Institucional '!E69</f>
        <v>0</v>
      </c>
      <c r="F107" s="161">
        <f>'7. Gestión Institucional '!F69</f>
        <v>0</v>
      </c>
      <c r="G107" s="200">
        <f>'7. Gestión Institucional '!G69</f>
        <v>0</v>
      </c>
      <c r="H107" s="200">
        <f>'7. Gestión Institucional '!H69</f>
        <v>0</v>
      </c>
      <c r="I107" s="200">
        <f>'7. Gestión Institucional '!I69</f>
        <v>0</v>
      </c>
      <c r="J107" s="200">
        <f>'7. Gestión Institucional '!J69</f>
        <v>0</v>
      </c>
      <c r="K107" s="200"/>
      <c r="L107" s="200"/>
      <c r="M107" s="200"/>
      <c r="N107" s="200"/>
      <c r="O107" s="202">
        <f t="shared" si="4"/>
        <v>0</v>
      </c>
      <c r="P107" s="461"/>
      <c r="Q107" s="631"/>
      <c r="R107" s="631"/>
      <c r="S107" s="634" t="e">
        <f t="shared" si="3"/>
        <v>#DIV/0!</v>
      </c>
    </row>
    <row r="108" spans="2:19" ht="15.75">
      <c r="B108" s="158" t="s">
        <v>155</v>
      </c>
      <c r="C108" s="161">
        <f>'7. Gestión Institucional '!C70</f>
        <v>0</v>
      </c>
      <c r="D108" s="161">
        <f>'7. Gestión Institucional '!D70</f>
        <v>0</v>
      </c>
      <c r="E108" s="161">
        <f>'7. Gestión Institucional '!E70</f>
        <v>0</v>
      </c>
      <c r="F108" s="161">
        <f>'7. Gestión Institucional '!F70</f>
        <v>0</v>
      </c>
      <c r="G108" s="200">
        <f>'7. Gestión Institucional '!G70</f>
        <v>0</v>
      </c>
      <c r="H108" s="200">
        <f>'7. Gestión Institucional '!H70</f>
        <v>0</v>
      </c>
      <c r="I108" s="200">
        <f>'7. Gestión Institucional '!I70</f>
        <v>0</v>
      </c>
      <c r="J108" s="200">
        <f>'7. Gestión Institucional '!J70</f>
        <v>0</v>
      </c>
      <c r="K108" s="200"/>
      <c r="L108" s="200"/>
      <c r="M108" s="200"/>
      <c r="N108" s="200"/>
      <c r="O108" s="202">
        <f t="shared" si="4"/>
        <v>0</v>
      </c>
      <c r="P108" s="461"/>
      <c r="Q108" s="631"/>
      <c r="R108" s="631"/>
      <c r="S108" s="634" t="e">
        <f t="shared" si="3"/>
        <v>#DIV/0!</v>
      </c>
    </row>
    <row r="109" spans="2:19" ht="15.75">
      <c r="B109" s="159"/>
      <c r="C109" s="161">
        <f>'7. Gestión Institucional '!C71</f>
        <v>0</v>
      </c>
      <c r="D109" s="161">
        <f>'7. Gestión Institucional '!D71</f>
        <v>0</v>
      </c>
      <c r="E109" s="161">
        <f>'7. Gestión Institucional '!E71</f>
        <v>0</v>
      </c>
      <c r="F109" s="161">
        <f>'7. Gestión Institucional '!F71</f>
        <v>0</v>
      </c>
      <c r="G109" s="200">
        <f>'7. Gestión Institucional '!G71</f>
        <v>0</v>
      </c>
      <c r="H109" s="200">
        <f>'7. Gestión Institucional '!H71</f>
        <v>0</v>
      </c>
      <c r="I109" s="200">
        <f>'7. Gestión Institucional '!I71</f>
        <v>0</v>
      </c>
      <c r="J109" s="200">
        <f>'7. Gestión Institucional '!J71</f>
        <v>0</v>
      </c>
      <c r="K109" s="200"/>
      <c r="L109" s="200"/>
      <c r="M109" s="200"/>
      <c r="N109" s="200"/>
      <c r="O109" s="202">
        <f t="shared" si="4"/>
        <v>0</v>
      </c>
      <c r="P109" s="461"/>
      <c r="Q109" s="631"/>
      <c r="R109" s="631"/>
      <c r="S109" s="634" t="e">
        <f t="shared" si="3"/>
        <v>#DIV/0!</v>
      </c>
    </row>
    <row r="110" spans="2:19" ht="15.75">
      <c r="B110" s="159"/>
      <c r="C110" s="161">
        <f>'7. Gestión Institucional '!C72</f>
        <v>0</v>
      </c>
      <c r="D110" s="161">
        <f>'7. Gestión Institucional '!D72</f>
        <v>0</v>
      </c>
      <c r="E110" s="161">
        <f>'7. Gestión Institucional '!E72</f>
        <v>0</v>
      </c>
      <c r="F110" s="161">
        <f>'7. Gestión Institucional '!F72</f>
        <v>0</v>
      </c>
      <c r="G110" s="200">
        <f>'7. Gestión Institucional '!G72</f>
        <v>0</v>
      </c>
      <c r="H110" s="200">
        <f>'7. Gestión Institucional '!H72</f>
        <v>0</v>
      </c>
      <c r="I110" s="200">
        <f>'7. Gestión Institucional '!I72</f>
        <v>0</v>
      </c>
      <c r="J110" s="200">
        <f>'7. Gestión Institucional '!J72</f>
        <v>0</v>
      </c>
      <c r="K110" s="200"/>
      <c r="L110" s="200"/>
      <c r="M110" s="200"/>
      <c r="N110" s="200"/>
      <c r="O110" s="202">
        <f t="shared" si="4"/>
        <v>0</v>
      </c>
      <c r="P110" s="461"/>
      <c r="Q110" s="631"/>
      <c r="R110" s="631"/>
      <c r="S110" s="634" t="e">
        <f t="shared" si="3"/>
        <v>#DIV/0!</v>
      </c>
    </row>
    <row r="111" spans="2:19" ht="15.75">
      <c r="B111" s="159"/>
      <c r="C111" s="161">
        <f>'7. Gestión Institucional '!C73</f>
        <v>0</v>
      </c>
      <c r="D111" s="161">
        <f>'7. Gestión Institucional '!D73</f>
        <v>0</v>
      </c>
      <c r="E111" s="161">
        <f>'7. Gestión Institucional '!E73</f>
        <v>0</v>
      </c>
      <c r="F111" s="161">
        <f>'7. Gestión Institucional '!F73</f>
        <v>0</v>
      </c>
      <c r="G111" s="200">
        <f>'7. Gestión Institucional '!G73</f>
        <v>0</v>
      </c>
      <c r="H111" s="200">
        <f>'7. Gestión Institucional '!H73</f>
        <v>0</v>
      </c>
      <c r="I111" s="200">
        <f>'7. Gestión Institucional '!I73</f>
        <v>0</v>
      </c>
      <c r="J111" s="200">
        <f>'7. Gestión Institucional '!J73</f>
        <v>0</v>
      </c>
      <c r="K111" s="200"/>
      <c r="L111" s="200"/>
      <c r="M111" s="200"/>
      <c r="N111" s="200"/>
      <c r="O111" s="202">
        <f t="shared" si="4"/>
        <v>0</v>
      </c>
      <c r="P111" s="461"/>
      <c r="Q111" s="631"/>
      <c r="R111" s="631"/>
      <c r="S111" s="634" t="e">
        <f t="shared" si="3"/>
        <v>#DIV/0!</v>
      </c>
    </row>
    <row r="112" spans="2:19" ht="15.75">
      <c r="B112" s="160"/>
      <c r="C112" s="161">
        <f>'7. Gestión Institucional '!C74</f>
        <v>0</v>
      </c>
      <c r="D112" s="161">
        <f>'7. Gestión Institucional '!D74</f>
        <v>0</v>
      </c>
      <c r="E112" s="161">
        <f>'7. Gestión Institucional '!E74</f>
        <v>0</v>
      </c>
      <c r="F112" s="161">
        <f>'7. Gestión Institucional '!F74</f>
        <v>0</v>
      </c>
      <c r="G112" s="200">
        <f>'7. Gestión Institucional '!G74</f>
        <v>0</v>
      </c>
      <c r="H112" s="200">
        <f>'7. Gestión Institucional '!H74</f>
        <v>0</v>
      </c>
      <c r="I112" s="200">
        <f>'7. Gestión Institucional '!I74</f>
        <v>0</v>
      </c>
      <c r="J112" s="200">
        <f>'7. Gestión Institucional '!J74</f>
        <v>0</v>
      </c>
      <c r="K112" s="200"/>
      <c r="L112" s="200"/>
      <c r="M112" s="200"/>
      <c r="N112" s="200"/>
      <c r="O112" s="202">
        <f t="shared" si="4"/>
        <v>0</v>
      </c>
      <c r="P112" s="462"/>
      <c r="Q112" s="632"/>
      <c r="R112" s="632"/>
      <c r="S112" s="635" t="e">
        <f t="shared" si="3"/>
        <v>#DIV/0!</v>
      </c>
    </row>
    <row r="113" spans="8:19" ht="21">
      <c r="H113" s="113"/>
      <c r="O113" s="203">
        <f>AVERAGE(O83:O112)</f>
        <v>0</v>
      </c>
      <c r="P113" s="204">
        <f>SUM(P83:P112)</f>
        <v>0</v>
      </c>
      <c r="Q113" s="205">
        <f>SUM(Q83:Q112)</f>
        <v>0</v>
      </c>
      <c r="R113" s="205">
        <f>SUM(R83:R112)</f>
        <v>0</v>
      </c>
      <c r="S113" s="201" t="e">
        <f t="shared" si="3"/>
        <v>#DIV/0!</v>
      </c>
    </row>
    <row r="114" spans="8:19" ht="66.75" customHeight="1">
      <c r="H114" s="97"/>
    </row>
  </sheetData>
  <mergeCells count="126">
    <mergeCell ref="G15:M15"/>
    <mergeCell ref="S27:S28"/>
    <mergeCell ref="T27:T28"/>
    <mergeCell ref="U27:U28"/>
    <mergeCell ref="V27:V28"/>
    <mergeCell ref="G29:M29"/>
    <mergeCell ref="B27:B28"/>
    <mergeCell ref="C27:C28"/>
    <mergeCell ref="D27:D28"/>
    <mergeCell ref="E27:E28"/>
    <mergeCell ref="F27:F28"/>
    <mergeCell ref="B42:I42"/>
    <mergeCell ref="D37:D38"/>
    <mergeCell ref="S16:S25"/>
    <mergeCell ref="G36:M36"/>
    <mergeCell ref="C37:C38"/>
    <mergeCell ref="E37:H37"/>
    <mergeCell ref="J37:M38"/>
    <mergeCell ref="G32:M32"/>
    <mergeCell ref="B30:G30"/>
    <mergeCell ref="G34:M34"/>
    <mergeCell ref="B37:B38"/>
    <mergeCell ref="E7:E10"/>
    <mergeCell ref="F7:F10"/>
    <mergeCell ref="S7:S10"/>
    <mergeCell ref="T7:T10"/>
    <mergeCell ref="U7:U10"/>
    <mergeCell ref="V7:V10"/>
    <mergeCell ref="G26:M26"/>
    <mergeCell ref="B16:B25"/>
    <mergeCell ref="C16:C25"/>
    <mergeCell ref="D16:D25"/>
    <mergeCell ref="E16:E25"/>
    <mergeCell ref="F16:F25"/>
    <mergeCell ref="V16:V25"/>
    <mergeCell ref="T16:T25"/>
    <mergeCell ref="U16:U25"/>
    <mergeCell ref="B12:B14"/>
    <mergeCell ref="C12:C14"/>
    <mergeCell ref="D12:D14"/>
    <mergeCell ref="E12:E14"/>
    <mergeCell ref="F12:F14"/>
    <mergeCell ref="V12:V14"/>
    <mergeCell ref="S12:S14"/>
    <mergeCell ref="T12:T14"/>
    <mergeCell ref="U12:U14"/>
    <mergeCell ref="V3:V5"/>
    <mergeCell ref="T3:U3"/>
    <mergeCell ref="T4:T5"/>
    <mergeCell ref="N3:Q3"/>
    <mergeCell ref="B71:V71"/>
    <mergeCell ref="K80:N80"/>
    <mergeCell ref="O80:O82"/>
    <mergeCell ref="P80:P82"/>
    <mergeCell ref="B80:F80"/>
    <mergeCell ref="G80:J80"/>
    <mergeCell ref="B74:C74"/>
    <mergeCell ref="B76:C77"/>
    <mergeCell ref="B69:I69"/>
    <mergeCell ref="E64:H64"/>
    <mergeCell ref="J69:M69"/>
    <mergeCell ref="G70:M70"/>
    <mergeCell ref="B64:B65"/>
    <mergeCell ref="J64:M65"/>
    <mergeCell ref="I64:I65"/>
    <mergeCell ref="J66:M68"/>
    <mergeCell ref="G11:M11"/>
    <mergeCell ref="B7:B10"/>
    <mergeCell ref="C7:C10"/>
    <mergeCell ref="D7:D10"/>
    <mergeCell ref="A1:I1"/>
    <mergeCell ref="A2:D2"/>
    <mergeCell ref="B6:F6"/>
    <mergeCell ref="H3:I3"/>
    <mergeCell ref="U4:U5"/>
    <mergeCell ref="S3:S5"/>
    <mergeCell ref="R3:R5"/>
    <mergeCell ref="F3:F5"/>
    <mergeCell ref="J3:M3"/>
    <mergeCell ref="V66:V68"/>
    <mergeCell ref="P83:P112"/>
    <mergeCell ref="Q83:Q112"/>
    <mergeCell ref="R83:R112"/>
    <mergeCell ref="S83:S112"/>
    <mergeCell ref="Q80:R80"/>
    <mergeCell ref="T66:T68"/>
    <mergeCell ref="U66:U68"/>
    <mergeCell ref="Q81:Q82"/>
    <mergeCell ref="S80:S82"/>
    <mergeCell ref="G63:M63"/>
    <mergeCell ref="E59:E62"/>
    <mergeCell ref="B44:F44"/>
    <mergeCell ref="G49:M49"/>
    <mergeCell ref="B58:H58"/>
    <mergeCell ref="B59:B62"/>
    <mergeCell ref="B46:B48"/>
    <mergeCell ref="B45:G45"/>
    <mergeCell ref="G57:M57"/>
    <mergeCell ref="F59:F62"/>
    <mergeCell ref="I37:I38"/>
    <mergeCell ref="T51:T56"/>
    <mergeCell ref="U51:U56"/>
    <mergeCell ref="V51:V56"/>
    <mergeCell ref="C59:C62"/>
    <mergeCell ref="D59:D62"/>
    <mergeCell ref="J39:M41"/>
    <mergeCell ref="V39:V41"/>
    <mergeCell ref="V46:V48"/>
    <mergeCell ref="J42:M42"/>
    <mergeCell ref="U59:U62"/>
    <mergeCell ref="S46:S48"/>
    <mergeCell ref="T46:T48"/>
    <mergeCell ref="U46:U48"/>
    <mergeCell ref="T59:T62"/>
    <mergeCell ref="T39:T41"/>
    <mergeCell ref="U39:U41"/>
    <mergeCell ref="G43:M43"/>
    <mergeCell ref="V59:V62"/>
    <mergeCell ref="B51:B56"/>
    <mergeCell ref="C51:C56"/>
    <mergeCell ref="D51:D56"/>
    <mergeCell ref="E51:E56"/>
    <mergeCell ref="F51:F56"/>
    <mergeCell ref="S51:S56"/>
    <mergeCell ref="S59:S62"/>
    <mergeCell ref="A44:A48"/>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sheetPr>
    <tabColor rgb="FFFF0000"/>
  </sheetPr>
  <dimension ref="A1:J29"/>
  <sheetViews>
    <sheetView zoomScale="55" zoomScaleNormal="55" workbookViewId="0">
      <selection activeCell="B2" sqref="B2:I2"/>
    </sheetView>
  </sheetViews>
  <sheetFormatPr baseColWidth="10" defaultRowHeight="12.75"/>
  <cols>
    <col min="3" max="3" width="62.140625" bestFit="1" customWidth="1"/>
    <col min="4" max="4" width="13.5703125" customWidth="1"/>
    <col min="5" max="8" width="13.42578125" bestFit="1" customWidth="1"/>
    <col min="9" max="9" width="13.28515625" bestFit="1" customWidth="1"/>
    <col min="10" max="10" width="3.140625" customWidth="1"/>
    <col min="11" max="11" width="4.42578125" customWidth="1"/>
  </cols>
  <sheetData>
    <row r="1" spans="1:10" ht="21" customHeight="1">
      <c r="B1" s="705" t="s">
        <v>519</v>
      </c>
      <c r="C1" s="705"/>
      <c r="D1" s="705"/>
      <c r="E1" s="705"/>
      <c r="F1" s="705"/>
      <c r="G1" s="705"/>
      <c r="H1" s="705"/>
      <c r="I1" s="705"/>
    </row>
    <row r="2" spans="1:10" ht="21" customHeight="1">
      <c r="B2" s="706" t="s">
        <v>646</v>
      </c>
      <c r="C2" s="706"/>
      <c r="D2" s="706"/>
      <c r="E2" s="706"/>
      <c r="F2" s="706"/>
      <c r="G2" s="706"/>
      <c r="H2" s="706"/>
      <c r="I2" s="706"/>
    </row>
    <row r="3" spans="1:10" ht="21" customHeight="1">
      <c r="B3" s="698" t="str">
        <f>'1. DireccyConducc '!A3</f>
        <v>Objetivo Estratégico Institucional: 1. . Dirigir y conducir  a las instituciones del sector y otros actores sociales, que intervienen en el proceso salud-enfermedad-muerte, con el fin de mejorar el estado de salud de la población.</v>
      </c>
      <c r="C3" s="699"/>
      <c r="D3" s="699"/>
      <c r="E3" s="699"/>
      <c r="F3" s="699"/>
      <c r="G3" s="699"/>
      <c r="H3" s="699"/>
      <c r="I3" s="700"/>
    </row>
    <row r="4" spans="1:10" ht="90" customHeight="1">
      <c r="B4" s="701" t="s">
        <v>203</v>
      </c>
      <c r="C4" s="703" t="str">
        <f>'1. DireccyConducc '!A9</f>
        <v>RE.1 DIRECCIÓN Y CONDUCCIÓN FORTALECIDA</v>
      </c>
      <c r="D4" s="187" t="s">
        <v>204</v>
      </c>
      <c r="E4" s="188" t="s">
        <v>235</v>
      </c>
      <c r="F4" s="188" t="s">
        <v>206</v>
      </c>
      <c r="G4" s="188" t="s">
        <v>207</v>
      </c>
      <c r="H4" s="188" t="s">
        <v>208</v>
      </c>
      <c r="I4" s="187" t="s">
        <v>209</v>
      </c>
    </row>
    <row r="5" spans="1:10" ht="15" customHeight="1">
      <c r="B5" s="702"/>
      <c r="C5" s="704"/>
      <c r="D5" s="189">
        <f>'10. Control gerencial'!R43</f>
        <v>0</v>
      </c>
      <c r="E5" s="190">
        <f>'10. Control gerencial'!S43</f>
        <v>0</v>
      </c>
      <c r="F5" s="190">
        <f>'10. Control gerencial'!T43</f>
        <v>0</v>
      </c>
      <c r="G5" s="190">
        <f>'10. Control gerencial'!U43</f>
        <v>0</v>
      </c>
      <c r="H5" s="190">
        <f t="shared" ref="H5:H13" si="0">SUM(F5:G5)</f>
        <v>0</v>
      </c>
      <c r="I5" s="189" t="e">
        <f>'10. Control gerencial'!V43</f>
        <v>#DIV/0!</v>
      </c>
    </row>
    <row r="6" spans="1:10" ht="15">
      <c r="B6" s="301"/>
      <c r="C6" s="196" t="str">
        <f>'10. Control gerencial'!B7</f>
        <v>Dirección de  promoción de la salud ajustada de acuerdo al nuevo modelo</v>
      </c>
      <c r="D6" s="197">
        <f>'10. Control gerencial'!R11</f>
        <v>0</v>
      </c>
      <c r="E6" s="190">
        <f>'10. Control gerencial'!S11</f>
        <v>0</v>
      </c>
      <c r="F6" s="190">
        <f>'10. Control gerencial'!T11</f>
        <v>0</v>
      </c>
      <c r="G6" s="190">
        <f>'10. Control gerencial'!U11</f>
        <v>0</v>
      </c>
      <c r="H6" s="190">
        <f t="shared" si="0"/>
        <v>0</v>
      </c>
      <c r="I6" s="199" t="e">
        <f>'10. Control gerencial'!V11</f>
        <v>#DIV/0!</v>
      </c>
    </row>
    <row r="7" spans="1:10" ht="42" customHeight="1">
      <c r="B7" s="301"/>
      <c r="C7" s="313" t="str">
        <f>'10. Control gerencial'!B12</f>
        <v>Dirección regional implementando los compromisos del modelo de rectoría en promoción de la salud de acuerdo a su competencia.</v>
      </c>
      <c r="D7" s="197">
        <f>'10. Control gerencial'!R15</f>
        <v>0</v>
      </c>
      <c r="E7" s="190">
        <f>'10. Control gerencial'!S15</f>
        <v>0</v>
      </c>
      <c r="F7" s="190">
        <f>'10. Control gerencial'!T15</f>
        <v>0</v>
      </c>
      <c r="G7" s="190">
        <f>'10. Control gerencial'!U15</f>
        <v>0</v>
      </c>
      <c r="H7" s="190">
        <f>SUM(F7:G7)</f>
        <v>0</v>
      </c>
      <c r="I7" s="199" t="e">
        <f>'10. Control gerencial'!V15</f>
        <v>#DIV/0!</v>
      </c>
    </row>
    <row r="8" spans="1:10" ht="26.25">
      <c r="A8" s="3"/>
      <c r="B8" s="301"/>
      <c r="C8" s="196" t="str">
        <f>'10. Control gerencial'!B16</f>
        <v xml:space="preserve">Modelo de Promoción de la Salud  articulado con actores sociales sectoriales e intersectoriales </v>
      </c>
      <c r="D8" s="197">
        <f>'10. Control gerencial'!R26</f>
        <v>0</v>
      </c>
      <c r="E8" s="229">
        <f>'10. Control gerencial'!S26</f>
        <v>0</v>
      </c>
      <c r="F8" s="229">
        <f>'10. Control gerencial'!T26</f>
        <v>0</v>
      </c>
      <c r="G8" s="229">
        <f>'10. Control gerencial'!U26</f>
        <v>0</v>
      </c>
      <c r="H8" s="229">
        <f t="shared" si="0"/>
        <v>0</v>
      </c>
      <c r="I8" s="199" t="e">
        <f>'10. Control gerencial'!V26</f>
        <v>#DIV/0!</v>
      </c>
      <c r="J8" s="3"/>
    </row>
    <row r="9" spans="1:10" ht="26.25">
      <c r="A9" s="3"/>
      <c r="B9" s="301"/>
      <c r="C9" s="196" t="str">
        <f>'10. Control gerencial'!B27</f>
        <v>Actores sociales con programas y acciones estretégicas para el abordaje de los factores protectores de la Salud.</v>
      </c>
      <c r="D9" s="197">
        <f>'10. Control gerencial'!R29</f>
        <v>0</v>
      </c>
      <c r="E9" s="229">
        <f>'10. Control gerencial'!S29</f>
        <v>0</v>
      </c>
      <c r="F9" s="229">
        <f>'10. Control gerencial'!T29</f>
        <v>0</v>
      </c>
      <c r="G9" s="229">
        <f>'10. Control gerencial'!U29</f>
        <v>0</v>
      </c>
      <c r="H9" s="229">
        <f t="shared" si="0"/>
        <v>0</v>
      </c>
      <c r="I9" s="199" t="e">
        <f>'10. Control gerencial'!V29</f>
        <v>#DIV/0!</v>
      </c>
      <c r="J9" s="3"/>
    </row>
    <row r="10" spans="1:10" ht="15">
      <c r="A10" s="3"/>
      <c r="B10" s="301"/>
      <c r="C10" s="196" t="str">
        <f>'10. Control gerencial'!B31</f>
        <v xml:space="preserve">Reglamento de Concentraciones masivas </v>
      </c>
      <c r="D10" s="197">
        <f>'10. Control gerencial'!R32</f>
        <v>0</v>
      </c>
      <c r="E10" s="229">
        <f>'10. Control gerencial'!S32</f>
        <v>0</v>
      </c>
      <c r="F10" s="229">
        <f>'10. Control gerencial'!T32</f>
        <v>0</v>
      </c>
      <c r="G10" s="229">
        <f>'10. Control gerencial'!U32</f>
        <v>0</v>
      </c>
      <c r="H10" s="229">
        <f t="shared" si="0"/>
        <v>0</v>
      </c>
      <c r="I10" s="199" t="e">
        <f>'10. Control gerencial'!V32</f>
        <v>#DIV/0!</v>
      </c>
      <c r="J10" s="3"/>
    </row>
    <row r="11" spans="1:10" ht="51.75" customHeight="1">
      <c r="A11" s="3"/>
      <c r="B11" s="301"/>
      <c r="C11" s="196" t="str">
        <f>'10. Control gerencial'!B33</f>
        <v>Plan de Respuesta a Desastres del Ministerio de Salud</v>
      </c>
      <c r="D11" s="197">
        <f>'10. Control gerencial'!R34</f>
        <v>0</v>
      </c>
      <c r="E11" s="229">
        <f>'10. Control gerencial'!S34</f>
        <v>0</v>
      </c>
      <c r="F11" s="229">
        <f>'10. Control gerencial'!T34</f>
        <v>0</v>
      </c>
      <c r="G11" s="229">
        <f>'10. Control gerencial'!U34</f>
        <v>0</v>
      </c>
      <c r="H11" s="229">
        <f t="shared" si="0"/>
        <v>0</v>
      </c>
      <c r="I11" s="199" t="e">
        <f>'10. Control gerencial'!V34</f>
        <v>#DIV/0!</v>
      </c>
      <c r="J11" s="3"/>
    </row>
    <row r="12" spans="1:10" ht="15">
      <c r="A12" s="3"/>
      <c r="B12" s="301"/>
      <c r="C12" s="196" t="str">
        <f>'10. Control gerencial'!B35</f>
        <v xml:space="preserve">Programa de capacitación en Gestión del Riesgo para el Ministerio de Salud </v>
      </c>
      <c r="D12" s="197">
        <f>'10. Control gerencial'!R36</f>
        <v>0</v>
      </c>
      <c r="E12" s="229">
        <f>'10. Control gerencial'!S36</f>
        <v>0</v>
      </c>
      <c r="F12" s="229">
        <f>'10. Control gerencial'!T36</f>
        <v>0</v>
      </c>
      <c r="G12" s="229">
        <f>'10. Control gerencial'!U36</f>
        <v>0</v>
      </c>
      <c r="H12" s="229">
        <f t="shared" si="0"/>
        <v>0</v>
      </c>
      <c r="I12" s="199" t="e">
        <f>'10. Control gerencial'!V36</f>
        <v>#DIV/0!</v>
      </c>
      <c r="J12" s="3"/>
    </row>
    <row r="13" spans="1:10" ht="15">
      <c r="A13" s="3"/>
      <c r="B13" s="195" t="s">
        <v>211</v>
      </c>
      <c r="C13" s="196" t="str">
        <f>'10. Control gerencial'!B37</f>
        <v>RE1.MM Medidas minimizadoras del riesgo</v>
      </c>
      <c r="D13" s="197">
        <f>'10. Control gerencial'!R42</f>
        <v>0</v>
      </c>
      <c r="E13" s="229">
        <f>'10. Control gerencial'!S42</f>
        <v>0</v>
      </c>
      <c r="F13" s="229">
        <f>'10. Control gerencial'!T42</f>
        <v>0</v>
      </c>
      <c r="G13" s="229">
        <f>'10. Control gerencial'!U42</f>
        <v>0</v>
      </c>
      <c r="H13" s="229">
        <f t="shared" si="0"/>
        <v>0</v>
      </c>
      <c r="I13" s="199" t="e">
        <f>'10. Control gerencial'!V42</f>
        <v>#DIV/0!</v>
      </c>
      <c r="J13" s="3"/>
    </row>
    <row r="14" spans="1:10">
      <c r="B14" s="198"/>
      <c r="C14" s="198"/>
      <c r="D14" s="198"/>
      <c r="E14" s="198"/>
      <c r="F14" s="198"/>
      <c r="G14" s="198"/>
      <c r="H14" s="198"/>
      <c r="I14" s="198"/>
    </row>
    <row r="15" spans="1:10" ht="72" customHeight="1">
      <c r="B15" s="698" t="str">
        <f>'7. Gestión Institucional '!A3</f>
        <v>Objetivo Estratégico Institucional:  4. Fortalecer el rol rector del Ministerio de Salud, mediante el desarrollo de las condiciones y capacidades institucionales necesarias para el ejercicio eficiente y eficaz de sus funciones.</v>
      </c>
      <c r="C15" s="699"/>
      <c r="D15" s="699"/>
      <c r="E15" s="699"/>
      <c r="F15" s="699"/>
      <c r="G15" s="699"/>
      <c r="H15" s="699"/>
      <c r="I15" s="700"/>
    </row>
    <row r="16" spans="1:10" ht="90" customHeight="1">
      <c r="B16" s="701" t="s">
        <v>214</v>
      </c>
      <c r="C16" s="703" t="str">
        <f>'10. Control gerencial'!A44</f>
        <v>RE4. GESTIÓN INSTITUCIONAL EFICIENTE Y EFICAZ</v>
      </c>
      <c r="D16" s="187" t="s">
        <v>204</v>
      </c>
      <c r="E16" s="188" t="s">
        <v>235</v>
      </c>
      <c r="F16" s="188" t="s">
        <v>206</v>
      </c>
      <c r="G16" s="188" t="s">
        <v>207</v>
      </c>
      <c r="H16" s="188" t="s">
        <v>208</v>
      </c>
      <c r="I16" s="187" t="s">
        <v>209</v>
      </c>
    </row>
    <row r="17" spans="1:10" ht="15" customHeight="1">
      <c r="B17" s="702"/>
      <c r="C17" s="704"/>
      <c r="D17" s="189">
        <f>'10. Control gerencial'!R70</f>
        <v>0</v>
      </c>
      <c r="E17" s="190">
        <f>'10. Control gerencial'!S70</f>
        <v>0</v>
      </c>
      <c r="F17" s="190">
        <f>'10. Control gerencial'!T70</f>
        <v>0</v>
      </c>
      <c r="G17" s="190">
        <f>'10. Control gerencial'!U70</f>
        <v>0</v>
      </c>
      <c r="H17" s="190">
        <f>SUM(F17:G17)</f>
        <v>0</v>
      </c>
      <c r="I17" s="199" t="e">
        <f>'10. Control gerencial'!V70</f>
        <v>#DIV/0!</v>
      </c>
    </row>
    <row r="18" spans="1:10" ht="77.25" customHeight="1">
      <c r="B18" s="196"/>
      <c r="C18" s="313" t="str">
        <f>'10. Control gerencial'!B46</f>
        <v>RE4. P5 Gestión documental</v>
      </c>
      <c r="D18" s="197">
        <f>'10. Control gerencial'!R49</f>
        <v>0</v>
      </c>
      <c r="E18" s="229">
        <f>'10. Control gerencial'!S49</f>
        <v>0</v>
      </c>
      <c r="F18" s="229">
        <f>'10. Control gerencial'!T49</f>
        <v>0</v>
      </c>
      <c r="G18" s="229">
        <f>'10. Control gerencial'!U49</f>
        <v>0</v>
      </c>
      <c r="H18" s="229">
        <f>SUM(F18:G18)</f>
        <v>0</v>
      </c>
      <c r="I18" s="199" t="e">
        <f>'10. Control gerencial'!V49</f>
        <v>#DIV/0!</v>
      </c>
    </row>
    <row r="19" spans="1:10" ht="77.25" customHeight="1">
      <c r="B19" s="196"/>
      <c r="C19" s="313" t="str">
        <f>'10. Control gerencial'!B51</f>
        <v>RE4. P11 Programa Institucional de Salud Ocupacional desarrollado</v>
      </c>
      <c r="D19" s="197">
        <f>'10. Control gerencial'!R57</f>
        <v>0</v>
      </c>
      <c r="E19" s="229">
        <f>'10. Control gerencial'!S57</f>
        <v>0</v>
      </c>
      <c r="F19" s="229">
        <f>'10. Control gerencial'!T57</f>
        <v>0</v>
      </c>
      <c r="G19" s="229">
        <f>'10. Control gerencial'!U57</f>
        <v>0</v>
      </c>
      <c r="H19" s="229">
        <f>SUM(F19:G19)</f>
        <v>0</v>
      </c>
      <c r="I19" s="199" t="e">
        <f>'10. Control gerencial'!V57</f>
        <v>#DIV/0!</v>
      </c>
    </row>
    <row r="20" spans="1:10" ht="77.25" customHeight="1">
      <c r="B20" s="196"/>
      <c r="C20" s="313" t="str">
        <f>'10. Control gerencial'!B59</f>
        <v xml:space="preserve">RE4. P18 Plan de comunicación  e imagen institucional desarrollado </v>
      </c>
      <c r="D20" s="197">
        <f>'10. Control gerencial'!R69</f>
        <v>0</v>
      </c>
      <c r="E20" s="229">
        <f>'10. Control gerencial'!S69</f>
        <v>0</v>
      </c>
      <c r="F20" s="229">
        <f>'10. Control gerencial'!T69</f>
        <v>0</v>
      </c>
      <c r="G20" s="229">
        <f>'10. Control gerencial'!U69</f>
        <v>0</v>
      </c>
      <c r="H20" s="229">
        <f>SUM(F20:G20)</f>
        <v>0</v>
      </c>
      <c r="I20" s="197" t="e">
        <f>'10. Control gerencial'!V69</f>
        <v>#DIV/0!</v>
      </c>
    </row>
    <row r="21" spans="1:10" ht="14.25">
      <c r="B21" s="196" t="s">
        <v>213</v>
      </c>
      <c r="C21" s="196" t="str">
        <f>'10. Control gerencial'!B64</f>
        <v>RE4. Medidas minimizadoras del riesgo</v>
      </c>
      <c r="D21" s="310">
        <f>'10. Control gerencial'!R69</f>
        <v>0</v>
      </c>
      <c r="E21" s="311">
        <f>'10. Control gerencial'!J69</f>
        <v>0</v>
      </c>
      <c r="F21" s="311">
        <f>'10. Control gerencial'!T69</f>
        <v>0</v>
      </c>
      <c r="G21" s="311">
        <f>'10. Control gerencial'!U69</f>
        <v>0</v>
      </c>
      <c r="H21" s="311">
        <f>SUM(F21:G21)</f>
        <v>0</v>
      </c>
      <c r="I21" s="197" t="e">
        <f>'10. Control gerencial'!V69</f>
        <v>#DIV/0!</v>
      </c>
    </row>
    <row r="26" spans="1:10" ht="15" customHeight="1">
      <c r="A26" s="317"/>
      <c r="C26" s="694" t="s">
        <v>236</v>
      </c>
      <c r="D26" s="695"/>
      <c r="E26" s="695"/>
      <c r="F26" s="695"/>
      <c r="G26" s="695"/>
      <c r="H26" s="695"/>
      <c r="I26" s="695"/>
      <c r="J26" s="695"/>
    </row>
    <row r="27" spans="1:10" ht="60">
      <c r="B27" s="696" t="s">
        <v>237</v>
      </c>
      <c r="C27" s="697"/>
      <c r="D27" s="230" t="s">
        <v>204</v>
      </c>
      <c r="E27" s="231" t="s">
        <v>205</v>
      </c>
      <c r="F27" s="231" t="s">
        <v>206</v>
      </c>
      <c r="G27" s="231" t="s">
        <v>207</v>
      </c>
      <c r="H27" s="231" t="s">
        <v>208</v>
      </c>
      <c r="I27" s="230" t="s">
        <v>238</v>
      </c>
    </row>
    <row r="28" spans="1:10" ht="15">
      <c r="B28" s="232" t="str">
        <f>B4</f>
        <v>RE1</v>
      </c>
      <c r="C28" s="232" t="str">
        <f>C4</f>
        <v>RE.1 DIRECCIÓN Y CONDUCCIÓN FORTALECIDA</v>
      </c>
      <c r="D28" s="233">
        <f t="shared" ref="D28:I28" si="1">D5</f>
        <v>0</v>
      </c>
      <c r="E28" s="190">
        <f t="shared" si="1"/>
        <v>0</v>
      </c>
      <c r="F28" s="190">
        <f t="shared" si="1"/>
        <v>0</v>
      </c>
      <c r="G28" s="190">
        <f t="shared" si="1"/>
        <v>0</v>
      </c>
      <c r="H28" s="190">
        <f t="shared" si="1"/>
        <v>0</v>
      </c>
      <c r="I28" s="233" t="e">
        <f t="shared" si="1"/>
        <v>#DIV/0!</v>
      </c>
    </row>
    <row r="29" spans="1:10" ht="15">
      <c r="B29" s="232" t="str">
        <f>B16</f>
        <v>RE4</v>
      </c>
      <c r="C29" s="232" t="str">
        <f>C16</f>
        <v>RE4. GESTIÓN INSTITUCIONAL EFICIENTE Y EFICAZ</v>
      </c>
      <c r="D29" s="233">
        <f t="shared" ref="D29:I29" si="2">D17</f>
        <v>0</v>
      </c>
      <c r="E29" s="234">
        <f t="shared" si="2"/>
        <v>0</v>
      </c>
      <c r="F29" s="234">
        <f t="shared" si="2"/>
        <v>0</v>
      </c>
      <c r="G29" s="234">
        <f t="shared" si="2"/>
        <v>0</v>
      </c>
      <c r="H29" s="234">
        <f t="shared" si="2"/>
        <v>0</v>
      </c>
      <c r="I29" s="233" t="e">
        <f t="shared" si="2"/>
        <v>#DIV/0!</v>
      </c>
    </row>
  </sheetData>
  <mergeCells count="10">
    <mergeCell ref="B1:I1"/>
    <mergeCell ref="B2:I2"/>
    <mergeCell ref="B4:B5"/>
    <mergeCell ref="C4:C5"/>
    <mergeCell ref="B3:I3"/>
    <mergeCell ref="C26:J26"/>
    <mergeCell ref="B27:C27"/>
    <mergeCell ref="B15:I15"/>
    <mergeCell ref="B16:B17"/>
    <mergeCell ref="C16:C17"/>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codeName="Hoja11"/>
  <dimension ref="A1:K21"/>
  <sheetViews>
    <sheetView showGridLines="0" zoomScale="85" zoomScaleNormal="85" workbookViewId="0">
      <selection activeCell="H8" sqref="H8"/>
    </sheetView>
  </sheetViews>
  <sheetFormatPr baseColWidth="10" defaultColWidth="11.42578125" defaultRowHeight="15"/>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c r="A1" s="707" t="s">
        <v>1</v>
      </c>
      <c r="B1" s="708"/>
      <c r="C1" s="708"/>
      <c r="D1" s="708"/>
      <c r="E1" s="708"/>
      <c r="F1" s="708"/>
      <c r="G1" s="708"/>
      <c r="H1" s="708"/>
      <c r="I1" s="709"/>
    </row>
    <row r="2" spans="1:11" ht="3.75" customHeight="1" thickBot="1">
      <c r="A2" s="15"/>
      <c r="B2" s="15"/>
      <c r="C2" s="15"/>
      <c r="D2" s="15"/>
      <c r="E2" s="15"/>
      <c r="F2" s="16"/>
      <c r="G2" s="15"/>
      <c r="H2" s="15"/>
      <c r="I2" s="15"/>
    </row>
    <row r="3" spans="1:11" ht="30" customHeight="1" thickBot="1">
      <c r="C3" s="713" t="s">
        <v>8</v>
      </c>
      <c r="D3" s="714"/>
      <c r="E3" s="715"/>
      <c r="F3" s="17"/>
      <c r="G3" s="716"/>
      <c r="H3" s="716"/>
      <c r="I3" s="716"/>
      <c r="J3" s="18"/>
      <c r="K3" s="18"/>
    </row>
    <row r="4" spans="1:11" ht="15.75" thickBot="1">
      <c r="C4" s="62" t="s">
        <v>9</v>
      </c>
      <c r="D4" s="63" t="s">
        <v>10</v>
      </c>
      <c r="E4" s="64" t="s">
        <v>11</v>
      </c>
      <c r="F4" s="22"/>
      <c r="G4" s="23"/>
      <c r="H4" s="23"/>
      <c r="I4" s="23"/>
    </row>
    <row r="5" spans="1:11" ht="30" customHeight="1">
      <c r="C5" s="65" t="s">
        <v>12</v>
      </c>
      <c r="D5" s="66">
        <v>3</v>
      </c>
      <c r="E5" s="67" t="s">
        <v>67</v>
      </c>
      <c r="F5" s="27"/>
      <c r="G5" s="28"/>
      <c r="H5" s="28"/>
      <c r="I5" s="28"/>
    </row>
    <row r="6" spans="1:11" ht="30" customHeight="1">
      <c r="C6" s="29" t="s">
        <v>13</v>
      </c>
      <c r="D6" s="30">
        <v>2</v>
      </c>
      <c r="E6" s="68" t="s">
        <v>68</v>
      </c>
      <c r="F6" s="27"/>
      <c r="G6" s="28"/>
      <c r="H6" s="28"/>
      <c r="I6" s="28"/>
    </row>
    <row r="7" spans="1:11" ht="30" customHeight="1" thickBot="1">
      <c r="C7" s="32" t="s">
        <v>14</v>
      </c>
      <c r="D7" s="33">
        <v>1</v>
      </c>
      <c r="E7" s="69" t="s">
        <v>69</v>
      </c>
      <c r="F7" s="27"/>
      <c r="G7" s="28"/>
      <c r="H7" s="28"/>
      <c r="I7" s="28"/>
    </row>
    <row r="8" spans="1:11" ht="42.75" customHeight="1" thickBot="1">
      <c r="C8" s="35"/>
      <c r="D8" s="35"/>
      <c r="E8" s="35"/>
      <c r="F8" s="27"/>
      <c r="G8" s="36"/>
      <c r="H8" s="36"/>
      <c r="I8" s="36"/>
    </row>
    <row r="9" spans="1:11" ht="24" customHeight="1" thickBot="1">
      <c r="C9" s="713" t="s">
        <v>26</v>
      </c>
      <c r="D9" s="714"/>
      <c r="E9" s="715"/>
      <c r="F9" s="17"/>
    </row>
    <row r="10" spans="1:11" ht="15.75" customHeight="1" thickBot="1">
      <c r="C10" s="70" t="s">
        <v>15</v>
      </c>
      <c r="D10" s="63" t="s">
        <v>10</v>
      </c>
      <c r="E10" s="71" t="s">
        <v>11</v>
      </c>
      <c r="F10" s="37"/>
      <c r="G10" s="716"/>
      <c r="H10" s="716"/>
      <c r="I10" s="716"/>
    </row>
    <row r="11" spans="1:11" ht="30" customHeight="1">
      <c r="C11" s="24" t="s">
        <v>16</v>
      </c>
      <c r="D11" s="25">
        <v>3</v>
      </c>
      <c r="E11" s="26" t="s">
        <v>19</v>
      </c>
      <c r="F11" s="27"/>
      <c r="G11" s="38"/>
      <c r="H11" s="38"/>
      <c r="I11" s="28"/>
    </row>
    <row r="12" spans="1:11" ht="29.25" customHeight="1">
      <c r="C12" s="29" t="s">
        <v>17</v>
      </c>
      <c r="D12" s="30">
        <v>2</v>
      </c>
      <c r="E12" s="31" t="s">
        <v>20</v>
      </c>
      <c r="F12" s="27"/>
      <c r="G12" s="38"/>
      <c r="H12" s="38"/>
      <c r="I12" s="39"/>
    </row>
    <row r="13" spans="1:11" ht="31.5" customHeight="1" thickBot="1">
      <c r="C13" s="32" t="s">
        <v>18</v>
      </c>
      <c r="D13" s="33">
        <v>1</v>
      </c>
      <c r="E13" s="34" t="s">
        <v>21</v>
      </c>
      <c r="F13" s="27"/>
      <c r="G13" s="38"/>
      <c r="H13" s="38"/>
      <c r="I13" s="39"/>
    </row>
    <row r="14" spans="1:11" ht="43.5" customHeight="1" thickBot="1"/>
    <row r="15" spans="1:11" ht="16.5" customHeight="1" thickBot="1">
      <c r="C15" s="710" t="s">
        <v>39</v>
      </c>
      <c r="D15" s="711"/>
      <c r="E15" s="712"/>
    </row>
    <row r="16" spans="1:11" ht="15.75" thickBot="1">
      <c r="C16" s="19" t="s">
        <v>9</v>
      </c>
      <c r="D16" s="20" t="s">
        <v>10</v>
      </c>
      <c r="E16" s="21" t="s">
        <v>11</v>
      </c>
    </row>
    <row r="17" spans="3:5" ht="45">
      <c r="C17" s="24" t="s">
        <v>40</v>
      </c>
      <c r="D17" s="25">
        <v>1</v>
      </c>
      <c r="E17" s="26" t="s">
        <v>42</v>
      </c>
    </row>
    <row r="18" spans="3:5" ht="60.75" customHeight="1">
      <c r="C18" s="65" t="s">
        <v>70</v>
      </c>
      <c r="D18" s="66">
        <v>2</v>
      </c>
      <c r="E18" s="72" t="s">
        <v>71</v>
      </c>
    </row>
    <row r="19" spans="3:5" ht="30" customHeight="1">
      <c r="C19" s="29" t="s">
        <v>41</v>
      </c>
      <c r="D19" s="30">
        <v>3</v>
      </c>
      <c r="E19" s="31" t="s">
        <v>72</v>
      </c>
    </row>
    <row r="20" spans="3:5" ht="45">
      <c r="C20" s="73" t="s">
        <v>73</v>
      </c>
      <c r="D20" s="74">
        <v>4</v>
      </c>
      <c r="E20" s="31" t="s">
        <v>74</v>
      </c>
    </row>
    <row r="21" spans="3:5" ht="45.75" thickBot="1">
      <c r="C21" s="32" t="s">
        <v>14</v>
      </c>
      <c r="D21" s="33">
        <v>5</v>
      </c>
      <c r="E21" s="34" t="s">
        <v>75</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9.xml><?xml version="1.0" encoding="utf-8"?>
<worksheet xmlns="http://schemas.openxmlformats.org/spreadsheetml/2006/main" xmlns:r="http://schemas.openxmlformats.org/officeDocument/2006/relationships">
  <sheetPr codeName="Hoja6"/>
  <dimension ref="A1:K108"/>
  <sheetViews>
    <sheetView showGridLines="0" zoomScale="80" workbookViewId="0">
      <selection activeCell="H8" sqref="H8"/>
    </sheetView>
  </sheetViews>
  <sheetFormatPr baseColWidth="10" defaultRowHeight="12.75"/>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c r="A1" s="1" t="s">
        <v>48</v>
      </c>
      <c r="B1" s="5" t="s">
        <v>4</v>
      </c>
      <c r="E1" s="5"/>
      <c r="F1" s="5"/>
    </row>
    <row r="2" spans="1:11" ht="18.75" customHeight="1">
      <c r="A2" s="75" t="s">
        <v>28</v>
      </c>
      <c r="B2" s="76" t="s">
        <v>5</v>
      </c>
    </row>
    <row r="3" spans="1:11" ht="18.75" customHeight="1">
      <c r="A3" s="75" t="s">
        <v>29</v>
      </c>
      <c r="B3" s="76" t="s">
        <v>6</v>
      </c>
      <c r="D3" s="114"/>
    </row>
    <row r="4" spans="1:11" ht="18.75" customHeight="1">
      <c r="A4" s="75" t="s">
        <v>30</v>
      </c>
      <c r="B4" s="76" t="s">
        <v>7</v>
      </c>
      <c r="D4" s="114"/>
    </row>
    <row r="5" spans="1:11" ht="18.75" customHeight="1">
      <c r="A5" s="75" t="s">
        <v>31</v>
      </c>
      <c r="B5" s="77" t="s">
        <v>76</v>
      </c>
      <c r="D5" s="114"/>
    </row>
    <row r="6" spans="1:11" ht="18.75" customHeight="1">
      <c r="A6" s="75" t="s">
        <v>32</v>
      </c>
      <c r="B6" s="77" t="s">
        <v>77</v>
      </c>
      <c r="D6" s="114"/>
    </row>
    <row r="7" spans="1:11" ht="18.75" customHeight="1">
      <c r="A7" s="75" t="s">
        <v>33</v>
      </c>
      <c r="B7" s="77" t="s">
        <v>78</v>
      </c>
      <c r="D7" s="114"/>
    </row>
    <row r="8" spans="1:11" ht="18.75" customHeight="1">
      <c r="A8" s="75" t="s">
        <v>34</v>
      </c>
      <c r="B8" s="77" t="s">
        <v>79</v>
      </c>
      <c r="D8" s="114"/>
    </row>
    <row r="9" spans="1:11" ht="18.75" customHeight="1">
      <c r="A9" s="75" t="s">
        <v>35</v>
      </c>
      <c r="B9" s="83" t="s">
        <v>122</v>
      </c>
      <c r="D9" s="114"/>
    </row>
    <row r="10" spans="1:11" ht="18.75" customHeight="1">
      <c r="A10" s="75" t="s">
        <v>36</v>
      </c>
      <c r="B10" s="83" t="s">
        <v>80</v>
      </c>
      <c r="D10" s="114"/>
    </row>
    <row r="11" spans="1:11" ht="18.75" customHeight="1">
      <c r="A11" s="75" t="s">
        <v>37</v>
      </c>
      <c r="B11" s="77" t="s">
        <v>81</v>
      </c>
      <c r="D11" s="114"/>
    </row>
    <row r="12" spans="1:11" ht="18.75" customHeight="1">
      <c r="A12" s="75"/>
      <c r="B12" s="77"/>
      <c r="D12" s="114"/>
    </row>
    <row r="13" spans="1:11" hidden="1"/>
    <row r="14" spans="1:11" ht="30" hidden="1" customHeight="1">
      <c r="C14" s="718"/>
      <c r="D14" s="718"/>
      <c r="E14" s="718"/>
      <c r="F14" s="10"/>
      <c r="G14" s="719"/>
      <c r="H14" s="719"/>
      <c r="I14" s="719"/>
      <c r="J14" s="2"/>
      <c r="K14" s="2"/>
    </row>
    <row r="15" spans="1:11" hidden="1">
      <c r="C15" s="9"/>
      <c r="D15" s="9"/>
      <c r="E15" s="9"/>
      <c r="F15" s="9"/>
      <c r="G15" s="9"/>
      <c r="H15" s="9"/>
      <c r="I15" s="9"/>
    </row>
    <row r="16" spans="1:11" ht="42.75" hidden="1" customHeight="1">
      <c r="C16" s="7"/>
      <c r="D16" s="7"/>
      <c r="E16" s="7"/>
      <c r="F16" s="7"/>
      <c r="G16" s="7"/>
      <c r="H16" s="7"/>
      <c r="I16" s="7"/>
    </row>
    <row r="17" spans="3:9" ht="40.5" hidden="1" customHeight="1">
      <c r="C17" s="7"/>
      <c r="D17" s="7"/>
      <c r="E17" s="7"/>
      <c r="F17" s="7"/>
      <c r="G17" s="7"/>
      <c r="H17" s="7"/>
      <c r="I17" s="7"/>
    </row>
    <row r="18" spans="3:9" ht="43.5" hidden="1" customHeight="1">
      <c r="C18" s="7"/>
      <c r="D18" s="7"/>
      <c r="E18" s="7"/>
      <c r="F18" s="7"/>
      <c r="G18" s="7"/>
      <c r="H18" s="7"/>
      <c r="I18" s="7"/>
    </row>
    <row r="19" spans="3:9" ht="15" hidden="1" customHeight="1">
      <c r="C19" s="7"/>
      <c r="D19" s="7"/>
      <c r="E19" s="7"/>
      <c r="F19" s="7"/>
      <c r="G19" s="7"/>
      <c r="H19" s="7"/>
      <c r="I19" s="7"/>
    </row>
    <row r="20" spans="3:9" ht="24" hidden="1" customHeight="1">
      <c r="C20" s="718"/>
      <c r="D20" s="718"/>
      <c r="E20" s="718"/>
      <c r="F20" s="10"/>
      <c r="G20" s="11"/>
      <c r="H20" s="11"/>
      <c r="I20" s="11"/>
    </row>
    <row r="21" spans="3:9" ht="15.75" hidden="1" customHeight="1">
      <c r="C21" s="12"/>
      <c r="D21" s="9"/>
      <c r="E21" s="12"/>
      <c r="F21" s="12"/>
      <c r="G21" s="719"/>
      <c r="H21" s="719"/>
      <c r="I21" s="719"/>
    </row>
    <row r="22" spans="3:9" ht="45.75" hidden="1" customHeight="1">
      <c r="C22" s="7"/>
      <c r="D22" s="7"/>
      <c r="E22" s="7"/>
      <c r="F22" s="7"/>
      <c r="G22" s="6"/>
      <c r="H22" s="6"/>
      <c r="I22" s="7"/>
    </row>
    <row r="23" spans="3:9" ht="50.25" hidden="1" customHeight="1">
      <c r="C23" s="7"/>
      <c r="D23" s="7"/>
      <c r="E23" s="7"/>
      <c r="F23" s="7"/>
      <c r="G23" s="6"/>
      <c r="H23" s="6"/>
      <c r="I23" s="8"/>
    </row>
    <row r="24" spans="3:9" ht="47.25" hidden="1" customHeight="1">
      <c r="C24" s="7"/>
      <c r="D24" s="7"/>
      <c r="E24" s="7"/>
      <c r="F24" s="7"/>
      <c r="G24" s="6"/>
      <c r="H24" s="6"/>
      <c r="I24" s="8"/>
    </row>
    <row r="25" spans="3:9" hidden="1"/>
    <row r="26" spans="3:9" hidden="1"/>
    <row r="27" spans="3:9" hidden="1"/>
    <row r="28" spans="3:9" hidden="1"/>
    <row r="29" spans="3:9" hidden="1"/>
    <row r="30" spans="3:9" hidden="1"/>
    <row r="31" spans="3:9" hidden="1"/>
    <row r="32" spans="3:9" hidden="1"/>
    <row r="33" spans="2:11" ht="13.5" thickBot="1"/>
    <row r="34" spans="2:11" ht="26.25" thickBot="1">
      <c r="B34" s="4" t="s">
        <v>47</v>
      </c>
    </row>
    <row r="35" spans="2:11" ht="18">
      <c r="B35" s="78" t="s">
        <v>82</v>
      </c>
      <c r="D35" s="114"/>
      <c r="H35" s="717"/>
      <c r="I35" s="717"/>
      <c r="J35" s="717"/>
      <c r="K35" s="717"/>
    </row>
    <row r="36" spans="2:11" ht="18">
      <c r="B36" s="79" t="s">
        <v>159</v>
      </c>
      <c r="D36" s="114"/>
    </row>
    <row r="37" spans="2:11" ht="18">
      <c r="B37" s="79" t="s">
        <v>83</v>
      </c>
      <c r="D37" s="114"/>
    </row>
    <row r="38" spans="2:11" ht="18">
      <c r="B38" s="79" t="s">
        <v>160</v>
      </c>
      <c r="D38" s="114"/>
    </row>
    <row r="39" spans="2:11" ht="36">
      <c r="B39" s="79" t="s">
        <v>161</v>
      </c>
      <c r="D39" s="114"/>
      <c r="E39" s="114"/>
    </row>
    <row r="40" spans="2:11" ht="18">
      <c r="B40" s="79" t="s">
        <v>162</v>
      </c>
      <c r="D40" s="115"/>
    </row>
    <row r="41" spans="2:11" ht="18">
      <c r="B41" s="79" t="s">
        <v>163</v>
      </c>
    </row>
    <row r="42" spans="2:11" ht="18">
      <c r="B42" s="78" t="s">
        <v>84</v>
      </c>
      <c r="D42" s="114"/>
    </row>
    <row r="43" spans="2:11" ht="18">
      <c r="B43" s="79" t="s">
        <v>85</v>
      </c>
      <c r="D43" s="114"/>
    </row>
    <row r="44" spans="2:11" ht="18">
      <c r="B44" s="79" t="s">
        <v>86</v>
      </c>
      <c r="D44" s="114"/>
    </row>
    <row r="45" spans="2:11" ht="18">
      <c r="B45" s="79" t="s">
        <v>87</v>
      </c>
      <c r="D45" s="114"/>
    </row>
    <row r="46" spans="2:11" ht="18">
      <c r="B46" s="79" t="s">
        <v>88</v>
      </c>
      <c r="D46" s="114"/>
    </row>
    <row r="47" spans="2:11" ht="18">
      <c r="B47" s="78" t="s">
        <v>89</v>
      </c>
      <c r="C47" s="114"/>
    </row>
    <row r="48" spans="2:11" ht="18">
      <c r="B48" s="79" t="s">
        <v>90</v>
      </c>
      <c r="C48" s="114"/>
    </row>
    <row r="49" spans="2:4" ht="18">
      <c r="B49" s="79" t="s">
        <v>91</v>
      </c>
      <c r="C49" s="114"/>
    </row>
    <row r="50" spans="2:4" ht="18">
      <c r="B50" s="79" t="s">
        <v>164</v>
      </c>
      <c r="C50" s="114"/>
    </row>
    <row r="51" spans="2:4" ht="18">
      <c r="B51" s="79" t="s">
        <v>107</v>
      </c>
      <c r="C51" s="114"/>
    </row>
    <row r="52" spans="2:4" ht="18">
      <c r="B52" s="79" t="s">
        <v>92</v>
      </c>
      <c r="C52" s="114"/>
    </row>
    <row r="53" spans="2:4" ht="18">
      <c r="B53" s="79" t="s">
        <v>165</v>
      </c>
      <c r="C53" s="114"/>
    </row>
    <row r="54" spans="2:4" ht="18">
      <c r="B54" s="79" t="s">
        <v>93</v>
      </c>
      <c r="C54" s="114"/>
    </row>
    <row r="55" spans="2:4" ht="18">
      <c r="B55" s="79" t="s">
        <v>166</v>
      </c>
      <c r="C55" s="114"/>
    </row>
    <row r="56" spans="2:4" ht="18">
      <c r="B56" s="79" t="s">
        <v>94</v>
      </c>
      <c r="C56" s="114"/>
    </row>
    <row r="57" spans="2:4" ht="18">
      <c r="B57" s="79" t="s">
        <v>172</v>
      </c>
      <c r="C57" s="114"/>
    </row>
    <row r="58" spans="2:4" ht="18">
      <c r="B58" s="78" t="s">
        <v>103</v>
      </c>
      <c r="D58" s="114"/>
    </row>
    <row r="59" spans="2:4" ht="18">
      <c r="B59" s="79" t="s">
        <v>108</v>
      </c>
      <c r="D59" s="114"/>
    </row>
    <row r="60" spans="2:4" ht="18">
      <c r="B60" s="79" t="s">
        <v>109</v>
      </c>
      <c r="D60" s="114"/>
    </row>
    <row r="61" spans="2:4" ht="18">
      <c r="B61" s="79" t="s">
        <v>110</v>
      </c>
      <c r="D61" s="114"/>
    </row>
    <row r="62" spans="2:4" ht="18">
      <c r="B62" s="79" t="s">
        <v>111</v>
      </c>
      <c r="D62" s="114"/>
    </row>
    <row r="63" spans="2:4" ht="18">
      <c r="B63" s="79" t="s">
        <v>173</v>
      </c>
      <c r="D63" s="114"/>
    </row>
    <row r="64" spans="2:4" ht="18">
      <c r="B64" s="79" t="s">
        <v>174</v>
      </c>
      <c r="D64" s="114"/>
    </row>
    <row r="65" spans="2:4" ht="18">
      <c r="B65" s="78" t="s">
        <v>95</v>
      </c>
      <c r="D65" s="114"/>
    </row>
    <row r="66" spans="2:4" ht="18">
      <c r="B66" s="79" t="s">
        <v>112</v>
      </c>
      <c r="D66" s="114"/>
    </row>
    <row r="67" spans="2:4" ht="18">
      <c r="B67" s="79" t="s">
        <v>113</v>
      </c>
      <c r="D67" s="114"/>
    </row>
    <row r="68" spans="2:4" ht="18">
      <c r="B68" s="79" t="s">
        <v>171</v>
      </c>
      <c r="D68" s="114"/>
    </row>
    <row r="69" spans="2:4" ht="36">
      <c r="B69" s="79" t="s">
        <v>114</v>
      </c>
      <c r="D69" s="114"/>
    </row>
    <row r="70" spans="2:4" ht="36">
      <c r="B70" s="79" t="s">
        <v>115</v>
      </c>
      <c r="D70" s="114"/>
    </row>
    <row r="71" spans="2:4" ht="18">
      <c r="B71" s="79" t="s">
        <v>168</v>
      </c>
      <c r="D71" s="114"/>
    </row>
    <row r="72" spans="2:4" ht="18">
      <c r="B72" s="79" t="s">
        <v>167</v>
      </c>
      <c r="D72" s="114"/>
    </row>
    <row r="73" spans="2:4" ht="18">
      <c r="B73" s="78" t="s">
        <v>96</v>
      </c>
      <c r="D73" s="114"/>
    </row>
    <row r="74" spans="2:4" ht="18">
      <c r="B74" s="79" t="s">
        <v>169</v>
      </c>
      <c r="D74" s="114"/>
    </row>
    <row r="75" spans="2:4" ht="18">
      <c r="B75" s="79" t="s">
        <v>97</v>
      </c>
      <c r="D75" s="114"/>
    </row>
    <row r="76" spans="2:4" ht="18">
      <c r="B76" s="79" t="s">
        <v>170</v>
      </c>
      <c r="D76" s="114"/>
    </row>
    <row r="77" spans="2:4" ht="36">
      <c r="B77" s="78" t="s">
        <v>98</v>
      </c>
      <c r="D77" s="114"/>
    </row>
    <row r="78" spans="2:4" ht="18">
      <c r="B78" s="79" t="s">
        <v>175</v>
      </c>
      <c r="D78" s="114"/>
    </row>
    <row r="79" spans="2:4" ht="18">
      <c r="B79" s="79" t="s">
        <v>176</v>
      </c>
      <c r="D79" s="114"/>
    </row>
    <row r="80" spans="2:4" ht="18">
      <c r="B80" s="79" t="s">
        <v>116</v>
      </c>
      <c r="D80" s="114"/>
    </row>
    <row r="81" spans="2:4" ht="18">
      <c r="B81" s="78" t="s">
        <v>104</v>
      </c>
      <c r="D81" s="114"/>
    </row>
    <row r="82" spans="2:4" ht="18">
      <c r="B82" s="79" t="s">
        <v>117</v>
      </c>
      <c r="D82" s="114"/>
    </row>
    <row r="83" spans="2:4" ht="36">
      <c r="B83" s="79" t="s">
        <v>118</v>
      </c>
      <c r="D83" s="114"/>
    </row>
    <row r="84" spans="2:4" ht="18">
      <c r="B84" s="79" t="s">
        <v>119</v>
      </c>
      <c r="D84" s="114"/>
    </row>
    <row r="85" spans="2:4" ht="18">
      <c r="B85" s="79" t="s">
        <v>120</v>
      </c>
      <c r="D85" s="115"/>
    </row>
    <row r="86" spans="2:4" ht="36">
      <c r="B86" s="78" t="s">
        <v>105</v>
      </c>
      <c r="D86" s="114"/>
    </row>
    <row r="87" spans="2:4" ht="18">
      <c r="B87" s="79" t="s">
        <v>99</v>
      </c>
      <c r="D87" s="114"/>
    </row>
    <row r="88" spans="2:4" ht="18">
      <c r="B88" s="79" t="s">
        <v>100</v>
      </c>
      <c r="D88" s="114"/>
    </row>
    <row r="89" spans="2:4" ht="18">
      <c r="B89" s="79" t="s">
        <v>121</v>
      </c>
      <c r="D89" s="114"/>
    </row>
    <row r="90" spans="2:4" ht="36">
      <c r="B90" s="79" t="s">
        <v>177</v>
      </c>
      <c r="D90" s="114"/>
    </row>
    <row r="91" spans="2:4" ht="18">
      <c r="B91" s="78" t="s">
        <v>106</v>
      </c>
      <c r="D91" s="114"/>
    </row>
    <row r="92" spans="2:4" ht="18">
      <c r="B92" s="79" t="s">
        <v>101</v>
      </c>
      <c r="D92" s="114"/>
    </row>
    <row r="93" spans="2:4" ht="18">
      <c r="B93" s="79" t="s">
        <v>102</v>
      </c>
      <c r="D93" s="114"/>
    </row>
    <row r="94" spans="2:4" ht="18.75" thickBot="1">
      <c r="B94" s="13" t="s">
        <v>3</v>
      </c>
    </row>
    <row r="96" spans="2:4" ht="13.5" thickBot="1"/>
    <row r="97" spans="2:2" ht="18">
      <c r="B97" s="80" t="s">
        <v>49</v>
      </c>
    </row>
    <row r="98" spans="2:2" ht="18">
      <c r="B98" s="78" t="s">
        <v>82</v>
      </c>
    </row>
    <row r="99" spans="2:2" ht="18">
      <c r="B99" s="78" t="s">
        <v>84</v>
      </c>
    </row>
    <row r="100" spans="2:2" ht="18">
      <c r="B100" s="78" t="s">
        <v>89</v>
      </c>
    </row>
    <row r="101" spans="2:2" ht="18">
      <c r="B101" s="78" t="s">
        <v>103</v>
      </c>
    </row>
    <row r="102" spans="2:2" ht="18">
      <c r="B102" s="78" t="s">
        <v>95</v>
      </c>
    </row>
    <row r="103" spans="2:2" ht="18">
      <c r="B103" s="78" t="s">
        <v>96</v>
      </c>
    </row>
    <row r="104" spans="2:2" ht="36">
      <c r="B104" s="78" t="s">
        <v>98</v>
      </c>
    </row>
    <row r="105" spans="2:2" ht="18">
      <c r="B105" s="78" t="s">
        <v>104</v>
      </c>
    </row>
    <row r="106" spans="2:2" ht="36">
      <c r="B106" s="78" t="s">
        <v>105</v>
      </c>
    </row>
    <row r="107" spans="2:2" ht="18">
      <c r="B107" s="78" t="s">
        <v>106</v>
      </c>
    </row>
    <row r="108" spans="2:2" ht="18.75" thickBot="1">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1. DireccyConducc </vt:lpstr>
      <vt:lpstr>2. Estimación RE1</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Grettel</cp:lastModifiedBy>
  <cp:lastPrinted>2015-11-23T17:12:12Z</cp:lastPrinted>
  <dcterms:created xsi:type="dcterms:W3CDTF">2007-10-09T06:09:30Z</dcterms:created>
  <dcterms:modified xsi:type="dcterms:W3CDTF">2017-09-13T19:10:50Z</dcterms:modified>
</cp:coreProperties>
</file>